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24EC158-D56F-4B43-A147-EBB469A3B2F4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Ashkhatavardz!$A$1:$P$23</definedName>
    <definedName name="_xlnm.Print_Area" localSheetId="4">'Deb. ev kreditor'!$A$1:$E$67</definedName>
    <definedName name="_xlnm.Print_Area" localSheetId="1">'Dramakan hosqer'!$A$1:$E$97</definedName>
    <definedName name="_xlnm.Print_Area" localSheetId="3">'Dramakani hamematakan'!$A$1:$F$87</definedName>
    <definedName name="_xlnm.Print_Area" localSheetId="0">'Ekamut-caxs'!$A$1:$E$80</definedName>
    <definedName name="_xlnm.Print_Area" localSheetId="2">'Ekamutneri hamematakan'!$A$1:$F$69</definedName>
    <definedName name="_xlnm.Print_Area" localSheetId="8">'Khmberi ev erekhaneri tiv'!$A$1:$H$27</definedName>
    <definedName name="_xlnm.Print_Area" localSheetId="6">Komunal!$A$1:$M$34</definedName>
    <definedName name="_xlnm.Print_Area" localSheetId="7">'Pastaci finansav.'!$A$1:$E$23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6" i="9" l="1"/>
  <c r="E37" i="9"/>
  <c r="E38" i="9"/>
  <c r="E39" i="9"/>
  <c r="E40" i="9"/>
  <c r="E41" i="9"/>
  <c r="E54" i="9"/>
  <c r="E55" i="9"/>
  <c r="E56" i="9"/>
  <c r="E57" i="9"/>
  <c r="E58" i="9"/>
  <c r="E59" i="9"/>
  <c r="E60" i="9"/>
  <c r="E61" i="9"/>
  <c r="E62" i="9"/>
  <c r="E48" i="9"/>
  <c r="E49" i="9"/>
  <c r="E50" i="9"/>
  <c r="E51" i="9"/>
  <c r="E52" i="9"/>
  <c r="F19" i="7"/>
  <c r="E37" i="10"/>
  <c r="E38" i="10"/>
  <c r="E39" i="10"/>
  <c r="E40" i="10"/>
  <c r="E41" i="10"/>
  <c r="E42" i="10"/>
  <c r="E32" i="10"/>
  <c r="E33" i="10"/>
  <c r="E34" i="10"/>
  <c r="E35" i="10"/>
  <c r="E49" i="10"/>
  <c r="E50" i="10"/>
  <c r="E51" i="10"/>
  <c r="E52" i="10"/>
  <c r="E53" i="10"/>
  <c r="E55" i="10"/>
  <c r="E56" i="10"/>
  <c r="E57" i="10"/>
  <c r="E58" i="10"/>
  <c r="E59" i="10"/>
  <c r="E60" i="10"/>
  <c r="E61" i="10"/>
  <c r="E62" i="10"/>
  <c r="E63" i="10"/>
  <c r="E64" i="10"/>
  <c r="E65" i="10"/>
  <c r="E66" i="10"/>
  <c r="E67" i="10"/>
  <c r="E68" i="10"/>
  <c r="E69" i="10"/>
  <c r="E70" i="10"/>
  <c r="E71" i="10"/>
  <c r="E72" i="10"/>
  <c r="E73" i="10"/>
  <c r="E74" i="10"/>
  <c r="E75" i="10"/>
  <c r="E76" i="10"/>
  <c r="E77" i="10"/>
  <c r="E78" i="10"/>
  <c r="E79" i="10"/>
  <c r="E80" i="10"/>
  <c r="D80" i="10"/>
  <c r="D72" i="7"/>
  <c r="D58" i="9"/>
  <c r="D69" i="19"/>
  <c r="C23" i="10"/>
  <c r="C23" i="9"/>
  <c r="D38" i="19"/>
  <c r="E15" i="11"/>
  <c r="H20" i="22" l="1"/>
  <c r="F8" i="21"/>
  <c r="D7" i="11" l="1"/>
  <c r="J7" i="11" l="1"/>
  <c r="E9" i="21" l="1"/>
  <c r="E7" i="11"/>
  <c r="M26" i="23" l="1"/>
  <c r="D46" i="7"/>
  <c r="J29" i="11"/>
  <c r="C19" i="22" l="1"/>
  <c r="H11" i="22" l="1"/>
  <c r="H12" i="22"/>
  <c r="H13" i="22"/>
  <c r="D11" i="22"/>
  <c r="D12" i="22"/>
  <c r="D13" i="22"/>
  <c r="D10" i="22"/>
  <c r="H10" i="22"/>
  <c r="D9" i="22" l="1"/>
  <c r="D14" i="22"/>
  <c r="D15" i="22"/>
  <c r="D17" i="22"/>
  <c r="D18" i="22"/>
  <c r="D8" i="22"/>
  <c r="H16" i="22"/>
  <c r="H17" i="22"/>
  <c r="H18" i="22"/>
  <c r="A2" i="10"/>
  <c r="A2" i="9"/>
  <c r="A84" i="7"/>
  <c r="A85" i="7" s="1"/>
  <c r="A86" i="7" s="1"/>
  <c r="A76" i="7"/>
  <c r="A77" i="7" s="1"/>
  <c r="A78" i="7" s="1"/>
  <c r="A79" i="7" s="1"/>
  <c r="A80" i="7" s="1"/>
  <c r="A81" i="7" s="1"/>
  <c r="A82" i="7" s="1"/>
  <c r="A41" i="7"/>
  <c r="A42" i="7" s="1"/>
  <c r="A43" i="7" s="1"/>
  <c r="A44" i="7" s="1"/>
  <c r="A45" i="7" s="1"/>
  <c r="A38" i="7"/>
  <c r="A39" i="7" s="1"/>
  <c r="A40" i="7" s="1"/>
  <c r="A21" i="7"/>
  <c r="A22" i="7" s="1"/>
  <c r="A24" i="7" s="1"/>
  <c r="A25" i="7" s="1"/>
  <c r="A26" i="7" s="1"/>
  <c r="A27" i="7" s="1"/>
  <c r="A41" i="19"/>
  <c r="A42" i="19" s="1"/>
  <c r="A43" i="19" s="1"/>
  <c r="A44" i="19" s="1"/>
  <c r="A45" i="19" s="1"/>
  <c r="A38" i="19"/>
  <c r="A39" i="19" s="1"/>
  <c r="A40" i="19" s="1"/>
  <c r="A20" i="19"/>
  <c r="A22" i="19" s="1"/>
  <c r="A23" i="19" s="1"/>
  <c r="A24" i="19" s="1"/>
  <c r="A25" i="19" s="1"/>
  <c r="L18" i="23"/>
  <c r="M18" i="23" s="1"/>
  <c r="L17" i="23"/>
  <c r="M17" i="23" s="1"/>
  <c r="I18" i="23"/>
  <c r="J18" i="23" s="1"/>
  <c r="I17" i="23"/>
  <c r="J17" i="23" s="1"/>
  <c r="E18" i="23"/>
  <c r="F18" i="23" s="1"/>
  <c r="E17" i="23"/>
  <c r="F17" i="23" s="1"/>
  <c r="F8" i="23"/>
  <c r="F9" i="23"/>
  <c r="F10" i="23"/>
  <c r="F11" i="23"/>
  <c r="F12" i="23"/>
  <c r="F13" i="23"/>
  <c r="F14" i="23"/>
  <c r="F15" i="23"/>
  <c r="F16" i="23"/>
  <c r="F7" i="23"/>
  <c r="D25" i="19"/>
  <c r="D27" i="7" s="1"/>
  <c r="D15" i="10" s="1"/>
  <c r="E15" i="10" s="1"/>
  <c r="D39" i="19"/>
  <c r="P7" i="11"/>
  <c r="P13" i="11" s="1"/>
  <c r="D18" i="7"/>
  <c r="F18" i="7" s="1"/>
  <c r="B28" i="7"/>
  <c r="B29" i="7"/>
  <c r="D29" i="7"/>
  <c r="D17" i="10" s="1"/>
  <c r="E17" i="10" s="1"/>
  <c r="D28" i="7"/>
  <c r="D16" i="10" s="1"/>
  <c r="E16" i="10" s="1"/>
  <c r="D26" i="7"/>
  <c r="D14" i="10" s="1"/>
  <c r="E14" i="10" s="1"/>
  <c r="D24" i="7"/>
  <c r="D12" i="10" s="1"/>
  <c r="E12" i="10" s="1"/>
  <c r="D22" i="7"/>
  <c r="D10" i="10" s="1"/>
  <c r="E10" i="10" s="1"/>
  <c r="E1" i="7"/>
  <c r="E7" i="7"/>
  <c r="A13" i="7"/>
  <c r="D18" i="10"/>
  <c r="E18" i="10" s="1"/>
  <c r="D20" i="10"/>
  <c r="E20" i="10" s="1"/>
  <c r="D21" i="10"/>
  <c r="E21" i="10" s="1"/>
  <c r="C7" i="10"/>
  <c r="C65" i="10"/>
  <c r="C73" i="10"/>
  <c r="C77" i="10"/>
  <c r="B78" i="10"/>
  <c r="B79" i="10"/>
  <c r="D35" i="9"/>
  <c r="D36" i="9"/>
  <c r="D37" i="9"/>
  <c r="D38" i="9"/>
  <c r="D39" i="9"/>
  <c r="D40" i="9"/>
  <c r="D42" i="9"/>
  <c r="D43" i="9"/>
  <c r="D45" i="9"/>
  <c r="D46" i="9"/>
  <c r="D47" i="9"/>
  <c r="D48" i="9"/>
  <c r="D49" i="9"/>
  <c r="D50" i="9"/>
  <c r="D51" i="9"/>
  <c r="D53" i="9"/>
  <c r="D54" i="9"/>
  <c r="D55" i="9"/>
  <c r="D56" i="9"/>
  <c r="D57" i="9"/>
  <c r="D61" i="9"/>
  <c r="D31" i="9"/>
  <c r="D32" i="9"/>
  <c r="D15" i="9"/>
  <c r="E15" i="9" s="1"/>
  <c r="D16" i="9"/>
  <c r="E16" i="9" s="1"/>
  <c r="D9" i="9"/>
  <c r="E9" i="9" s="1"/>
  <c r="A28" i="7" l="1"/>
  <c r="A29" i="7" s="1"/>
  <c r="A30" i="7"/>
  <c r="A32" i="7" s="1"/>
  <c r="A33" i="7" s="1"/>
  <c r="A26" i="19"/>
  <c r="A27" i="19" s="1"/>
  <c r="A47" i="19"/>
  <c r="A47" i="7"/>
  <c r="C64" i="10"/>
  <c r="C22" i="10" s="1"/>
  <c r="C81" i="10" s="1"/>
  <c r="C17" i="9"/>
  <c r="D33" i="9"/>
  <c r="A49" i="7" l="1"/>
  <c r="A50" i="7" s="1"/>
  <c r="A51" i="7" s="1"/>
  <c r="A52" i="7" s="1"/>
  <c r="A53" i="7" s="1"/>
  <c r="A55" i="7" s="1"/>
  <c r="A56" i="7" s="1"/>
  <c r="A58" i="7" s="1"/>
  <c r="A59" i="7" s="1"/>
  <c r="A60" i="7" s="1"/>
  <c r="A61" i="7" s="1"/>
  <c r="A62" i="7" s="1"/>
  <c r="A63" i="7" s="1"/>
  <c r="A49" i="19"/>
  <c r="A50" i="19" s="1"/>
  <c r="A51" i="19" s="1"/>
  <c r="A52" i="19" s="1"/>
  <c r="A53" i="19" s="1"/>
  <c r="A55" i="19" s="1"/>
  <c r="A56" i="19" s="1"/>
  <c r="A60" i="19" s="1"/>
  <c r="A61" i="19" s="1"/>
  <c r="A62" i="19" s="1"/>
  <c r="A63" i="19" s="1"/>
  <c r="A31" i="19"/>
  <c r="A32" i="19" s="1"/>
  <c r="A33" i="19" s="1"/>
  <c r="A29" i="19"/>
  <c r="A30" i="19" s="1"/>
  <c r="A65" i="7" l="1"/>
  <c r="A66" i="7" s="1"/>
  <c r="A67" i="7" s="1"/>
  <c r="A68" i="7" s="1"/>
  <c r="A65" i="19"/>
  <c r="A66" i="19" s="1"/>
  <c r="A67" i="19" s="1"/>
  <c r="A68" i="19" s="1"/>
  <c r="A73" i="7" l="1"/>
  <c r="A69" i="7"/>
  <c r="A70" i="7" s="1"/>
  <c r="A71" i="7" s="1"/>
  <c r="A70" i="19"/>
  <c r="A71" i="19"/>
  <c r="H8" i="22"/>
  <c r="H15" i="22"/>
  <c r="H14" i="22"/>
  <c r="H9" i="22"/>
  <c r="D67" i="7"/>
  <c r="D71" i="7"/>
  <c r="D68" i="7" s="1"/>
  <c r="D57" i="10" s="1"/>
  <c r="J32" i="23" l="1"/>
  <c r="J30" i="23"/>
  <c r="D11" i="7" l="1"/>
  <c r="D10" i="7"/>
  <c r="D5" i="7"/>
  <c r="D4" i="7"/>
  <c r="B10" i="9" l="1"/>
  <c r="B23" i="7"/>
  <c r="B11" i="10" s="1"/>
  <c r="B27" i="9" l="1"/>
  <c r="B40" i="7"/>
  <c r="B27" i="10" s="1"/>
  <c r="D40" i="19"/>
  <c r="D40" i="7" s="1"/>
  <c r="D27" i="10" s="1"/>
  <c r="E27" i="10" s="1"/>
  <c r="B38" i="19"/>
  <c r="H19" i="22"/>
  <c r="F19" i="22"/>
  <c r="F20" i="22" s="1"/>
  <c r="D27" i="9" l="1"/>
  <c r="E27" i="9" s="1"/>
  <c r="A2" i="23" l="1"/>
  <c r="J26" i="23"/>
  <c r="F26" i="23"/>
  <c r="K19" i="23"/>
  <c r="H19" i="23"/>
  <c r="G19" i="23"/>
  <c r="D19" i="23"/>
  <c r="C19" i="23"/>
  <c r="I19" i="23" l="1"/>
  <c r="F19" i="23"/>
  <c r="F20" i="23" s="1"/>
  <c r="F27" i="23" s="1"/>
  <c r="E19" i="23"/>
  <c r="L19" i="23"/>
  <c r="J19" i="23"/>
  <c r="J20" i="23" s="1"/>
  <c r="J27" i="23" s="1"/>
  <c r="D41" i="19" l="1"/>
  <c r="D42" i="19"/>
  <c r="D29" i="9" s="1"/>
  <c r="M19" i="23"/>
  <c r="M20" i="23" s="1"/>
  <c r="D43" i="19" l="1"/>
  <c r="D43" i="7" s="1"/>
  <c r="M27" i="23"/>
  <c r="D23" i="19" s="1"/>
  <c r="D56" i="19" s="1"/>
  <c r="D44" i="9" s="1"/>
  <c r="D25" i="7" l="1"/>
  <c r="D13" i="10" s="1"/>
  <c r="E13" i="10" s="1"/>
  <c r="D30" i="9"/>
  <c r="D66" i="7" l="1"/>
  <c r="D29" i="19"/>
  <c r="D37" i="19" l="1"/>
  <c r="D97" i="7"/>
  <c r="B97" i="7"/>
  <c r="F5" i="10" l="1"/>
  <c r="F5" i="9" s="1"/>
  <c r="D26" i="22" l="1"/>
  <c r="D24" i="22"/>
  <c r="E22" i="21"/>
  <c r="E21" i="21"/>
  <c r="E20" i="21"/>
  <c r="E19" i="21"/>
  <c r="I22" i="11"/>
  <c r="I20" i="11"/>
  <c r="D66" i="18"/>
  <c r="D64" i="18"/>
  <c r="D85" i="10"/>
  <c r="D83" i="10"/>
  <c r="D67" i="9"/>
  <c r="D65" i="9"/>
  <c r="D94" i="7"/>
  <c r="D92" i="7"/>
  <c r="D78" i="10"/>
  <c r="C18" i="11" l="1"/>
  <c r="D29" i="11" l="1"/>
  <c r="D54" i="18"/>
  <c r="D59" i="18" s="1"/>
  <c r="F59" i="18" s="1"/>
  <c r="E13" i="21" l="1"/>
  <c r="C13" i="21"/>
  <c r="D13" i="21"/>
  <c r="D73" i="19"/>
  <c r="A2" i="18"/>
  <c r="A2" i="11"/>
  <c r="A2" i="21"/>
  <c r="A2" i="22"/>
  <c r="D18" i="19" l="1"/>
  <c r="D7" i="9" s="1"/>
  <c r="D21" i="19"/>
  <c r="D23" i="7" s="1"/>
  <c r="D11" i="10" s="1"/>
  <c r="E11" i="10" s="1"/>
  <c r="D21" i="7"/>
  <c r="D9" i="10" s="1"/>
  <c r="E9" i="10" s="1"/>
  <c r="D19" i="19"/>
  <c r="D20" i="7"/>
  <c r="D49" i="7" l="1"/>
  <c r="D48" i="7" l="1"/>
  <c r="D79" i="10"/>
  <c r="D21" i="9"/>
  <c r="E21" i="9" s="1"/>
  <c r="D72" i="10"/>
  <c r="D71" i="10"/>
  <c r="D22" i="9"/>
  <c r="E22" i="9" s="1"/>
  <c r="D56" i="10"/>
  <c r="D69" i="10" l="1"/>
  <c r="D75" i="7"/>
  <c r="E53" i="9"/>
  <c r="D64" i="7"/>
  <c r="D54" i="10" s="1"/>
  <c r="E54" i="10" s="1"/>
  <c r="D8" i="9" l="1"/>
  <c r="E8" i="9" s="1"/>
  <c r="D45" i="7" l="1"/>
  <c r="D31" i="7"/>
  <c r="D57" i="7"/>
  <c r="D60" i="7"/>
  <c r="D49" i="10" s="1"/>
  <c r="D61" i="7"/>
  <c r="D62" i="7"/>
  <c r="D63" i="7"/>
  <c r="D65" i="7"/>
  <c r="D19" i="10" l="1"/>
  <c r="E19" i="10" s="1"/>
  <c r="D19" i="7"/>
  <c r="D37" i="7"/>
  <c r="D8" i="10" l="1"/>
  <c r="D7" i="10" s="1"/>
  <c r="D59" i="7"/>
  <c r="D58" i="7"/>
  <c r="D55" i="7"/>
  <c r="D54" i="7"/>
  <c r="D53" i="7"/>
  <c r="D52" i="7"/>
  <c r="D51" i="7"/>
  <c r="D50" i="7"/>
  <c r="D47" i="7"/>
  <c r="D44" i="7"/>
  <c r="D39" i="7" l="1"/>
  <c r="D28" i="19" l="1"/>
  <c r="D34" i="19" s="1"/>
  <c r="D17" i="9" l="1"/>
  <c r="D38" i="7"/>
  <c r="D87" i="7"/>
  <c r="D34" i="9" l="1"/>
  <c r="D25" i="9"/>
  <c r="D26" i="9"/>
  <c r="D19" i="9"/>
  <c r="D20" i="9"/>
  <c r="D10" i="9"/>
  <c r="E10" i="9" s="1"/>
  <c r="D11" i="9"/>
  <c r="E11" i="9" s="1"/>
  <c r="D13" i="9"/>
  <c r="E13" i="9" s="1"/>
  <c r="D14" i="9"/>
  <c r="E14" i="9" s="1"/>
  <c r="D83" i="7" l="1"/>
  <c r="D18" i="9" l="1"/>
  <c r="D30" i="18"/>
  <c r="D8" i="18"/>
  <c r="D34" i="18" l="1"/>
  <c r="D24" i="9" l="1"/>
  <c r="D23" i="9" s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2" i="10"/>
  <c r="D51" i="10"/>
  <c r="D50" i="10"/>
  <c r="D48" i="10"/>
  <c r="E48" i="10" s="1"/>
  <c r="D47" i="10"/>
  <c r="E47" i="10" s="1"/>
  <c r="D46" i="10"/>
  <c r="E46" i="10" s="1"/>
  <c r="D44" i="10"/>
  <c r="E44" i="10" s="1"/>
  <c r="D43" i="10"/>
  <c r="E43" i="10" s="1"/>
  <c r="D41" i="10"/>
  <c r="D40" i="10"/>
  <c r="D39" i="10"/>
  <c r="D38" i="10"/>
  <c r="D37" i="10"/>
  <c r="D36" i="10"/>
  <c r="E36" i="10" s="1"/>
  <c r="D34" i="10"/>
  <c r="D31" i="10"/>
  <c r="E31" i="10" s="1"/>
  <c r="D32" i="10"/>
  <c r="D25" i="10"/>
  <c r="E25" i="10" s="1"/>
  <c r="D26" i="10"/>
  <c r="E26" i="10" s="1"/>
  <c r="D24" i="10"/>
  <c r="E24" i="10" l="1"/>
  <c r="D74" i="7"/>
  <c r="D65" i="10"/>
  <c r="D77" i="10"/>
  <c r="D73" i="10" l="1"/>
  <c r="D64" i="10" l="1"/>
  <c r="D12" i="9"/>
  <c r="E12" i="9" s="1"/>
  <c r="D42" i="7"/>
  <c r="D56" i="7" l="1"/>
  <c r="D45" i="10" s="1"/>
  <c r="E45" i="10" s="1"/>
  <c r="D41" i="7"/>
  <c r="D29" i="10"/>
  <c r="E29" i="10" s="1"/>
  <c r="D28" i="9"/>
  <c r="D36" i="7" l="1"/>
  <c r="D35" i="7" s="1"/>
  <c r="D28" i="10"/>
  <c r="E28" i="10" l="1"/>
  <c r="G73" i="19"/>
  <c r="D30" i="10" l="1"/>
  <c r="D58" i="10"/>
  <c r="D23" i="10" l="1"/>
  <c r="E30" i="10"/>
  <c r="E47" i="9"/>
  <c r="E46" i="9"/>
  <c r="E45" i="9"/>
  <c r="E44" i="9"/>
  <c r="E43" i="9"/>
  <c r="E42" i="9"/>
  <c r="E35" i="9"/>
  <c r="E34" i="9"/>
  <c r="E32" i="9"/>
  <c r="E31" i="9"/>
  <c r="E30" i="9"/>
  <c r="E29" i="9"/>
  <c r="E28" i="9"/>
  <c r="E26" i="9"/>
  <c r="E25" i="9"/>
  <c r="E24" i="9"/>
  <c r="D22" i="10" l="1"/>
  <c r="E23" i="10"/>
  <c r="E33" i="9"/>
  <c r="E22" i="10" l="1"/>
  <c r="D81" i="10"/>
  <c r="C6" i="9"/>
  <c r="E8" i="10" l="1"/>
  <c r="E6" i="10"/>
  <c r="E20" i="9"/>
  <c r="E19" i="9"/>
  <c r="E18" i="9"/>
  <c r="D6" i="9"/>
  <c r="D63" i="9" s="1"/>
  <c r="E7" i="9"/>
  <c r="C63" i="9"/>
  <c r="E63" i="9" l="1"/>
  <c r="E17" i="9"/>
  <c r="E23" i="9"/>
  <c r="E6" i="9"/>
  <c r="E7" i="10"/>
  <c r="E81" i="10" l="1"/>
  <c r="D90" i="7" l="1"/>
</calcChain>
</file>

<file path=xl/sharedStrings.xml><?xml version="1.0" encoding="utf-8"?>
<sst xmlns="http://schemas.openxmlformats.org/spreadsheetml/2006/main" count="669" uniqueCount="282">
  <si>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</si>
  <si>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</si>
  <si>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</si>
  <si>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</si>
  <si>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</si>
  <si>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</si>
  <si>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</si>
  <si>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</si>
  <si>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</si>
  <si>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</si>
  <si>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</si>
  <si>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</si>
  <si>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</si>
  <si>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</si>
  <si>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</si>
  <si>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</si>
  <si>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</si>
  <si>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</si>
  <si>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Բանկային ծառայության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</si>
  <si>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</si>
  <si>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</si>
  <si>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</si>
  <si>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</si>
  <si>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</si>
  <si>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</si>
  <si>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</si>
  <si>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</si>
  <si>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</si>
  <si>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</si>
  <si>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</si>
  <si>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</si>
  <si>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</si>
  <si>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</si>
  <si>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</si>
  <si>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</si>
  <si>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</si>
  <si>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</si>
  <si>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</si>
  <si>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</si>
  <si>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</si>
  <si>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</si>
  <si>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</si>
  <si>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</si>
  <si>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</si>
  <si>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</si>
  <si>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</si>
  <si>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</si>
  <si>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</si>
  <si>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</si>
  <si>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</si>
  <si>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</si>
  <si>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</si>
  <si>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</si>
  <si>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</si>
  <si>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</si>
  <si>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</si>
  <si>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</si>
  <si>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</si>
  <si>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</si>
  <si>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</si>
  <si>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</si>
  <si>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</si>
  <si>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</si>
  <si>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</si>
  <si>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</si>
  <si>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</si>
  <si>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</si>
  <si>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</si>
  <si>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</si>
  <si>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</si>
  <si>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</si>
  <si>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</si>
  <si>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</si>
  <si>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</si>
  <si>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</si>
  <si>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</si>
  <si>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</si>
  <si>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</si>
  <si>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</si>
  <si>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</si>
  <si>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</si>
  <si>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</si>
  <si>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</si>
  <si>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</si>
  <si>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</si>
  <si>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</si>
  <si>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</si>
  <si>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</si>
  <si>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</si>
  <si>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</si>
  <si>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</si>
  <si>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</si>
  <si>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</si>
  <si>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</si>
  <si>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</si>
  <si>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</si>
  <si>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</si>
  <si>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</si>
  <si>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</si>
  <si>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</si>
  <si>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</si>
  <si>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</si>
  <si>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</si>
  <si>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</si>
  <si>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</si>
  <si>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</si>
  <si>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</si>
  <si>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</si>
  <si>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</si>
  <si>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</si>
  <si>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</si>
  <si>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</si>
  <si>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</si>
  <si>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</si>
  <si>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</si>
  <si>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</si>
  <si>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</si>
  <si>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</si>
  <si>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</si>
  <si>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</si>
  <si>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</si>
  <si>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</si>
  <si>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</si>
  <si>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</si>
  <si>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</si>
  <si>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</si>
  <si>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</si>
  <si>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</si>
  <si>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</si>
  <si>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</si>
  <si>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</si>
  <si>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</si>
  <si>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</si>
  <si>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</si>
  <si>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</si>
  <si>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</si>
  <si>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</si>
  <si>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</si>
  <si>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</si>
  <si>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</si>
  <si>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</si>
  <si>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</si>
  <si>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</si>
  <si>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</si>
  <si>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</si>
  <si>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</si>
  <si>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</si>
  <si>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</si>
  <si>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</si>
  <si>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</si>
  <si>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</si>
  <si>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</si>
  <si>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</si>
  <si>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</si>
  <si>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</si>
  <si>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</si>
  <si>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</si>
  <si>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</si>
  <si>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</si>
  <si>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</si>
  <si>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</si>
  <si>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</si>
  <si>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</si>
  <si>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</si>
  <si>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</si>
  <si>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</si>
  <si>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</si>
  <si>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</si>
  <si>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</si>
  <si>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</si>
  <si>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</si>
  <si>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</si>
  <si>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</si>
  <si>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</si>
  <si>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</si>
  <si>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</si>
  <si>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</si>
  <si>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</si>
  <si>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</si>
  <si>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</si>
  <si>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</si>
  <si>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</si>
  <si>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</si>
  <si>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երաժշտական գործիքներ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</si>
  <si>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</si>
  <si>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</si>
  <si>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</si>
  <si>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</si>
  <si>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պարտադիր նշել ինչի համար է և Չ՛հավասարեցնել եկամուտ-ծախսին</t>
  </si>
  <si>
    <t>պարտադիր նշել ինչի համար է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</si>
  <si>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</si>
  <si>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</si>
  <si>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</si>
  <si>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</si>
  <si>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</si>
  <si>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53.48 դրամ</t>
  </si>
  <si>
    <t xml:space="preserve">«Հավելված </t>
  </si>
  <si>
    <t>»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</si>
  <si>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</si>
  <si>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</si>
  <si>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</si>
  <si>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</si>
  <si>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</si>
  <si>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</si>
  <si>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</si>
  <si>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</si>
  <si>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</si>
  <si>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</si>
  <si>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</si>
  <si>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</si>
  <si>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</si>
  <si>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</si>
  <si>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</si>
  <si>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</si>
  <si>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</si>
  <si>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</si>
  <si>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</si>
  <si>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</si>
  <si>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</si>
  <si>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</si>
  <si>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</si>
  <si>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</si>
  <si>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</si>
  <si>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</si>
  <si>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</si>
  <si>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</si>
  <si>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ԸՆԴԱՄԵՆԸ ԵԿԱՄՈՒՏՆԵՐ՝</t>
  </si>
  <si>
    <t>ԸՆԴԱՄԵՆԸ ԾԱԽՍԵՐ՝</t>
  </si>
  <si>
    <t>Արխիվացման գծով</t>
  </si>
  <si>
    <t>2024թ.  (խոր/մետր)</t>
  </si>
  <si>
    <t>2024թ. գումարային (դրամ)</t>
  </si>
  <si>
    <t>2024թ.  (կվտ/ժամ)</t>
  </si>
  <si>
    <t>9 ամսվա փաստացի աշխատավարձ</t>
  </si>
  <si>
    <t>Կամավոր ատեստավորման գծով</t>
  </si>
  <si>
    <t xml:space="preserve">Կամավոր ատեստավորման գծով </t>
  </si>
  <si>
    <t xml:space="preserve">Կամավոր ատեստավորման գծով  </t>
  </si>
  <si>
    <r>
      <t xml:space="preserve">Գեղագիտական ուսուցման գծով  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</si>
  <si>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r>
      <t xml:space="preserve">Ազգային, լարային և փողային նվագարանների ուսուցման ծառայությունից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</si>
  <si>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</t>
    </r>
    <r>
      <rPr>
        <i/>
        <sz val="10"/>
        <rFont val="GHEA Grapalat"/>
        <family val="3"/>
      </rPr>
      <t>դրամական մուտքեր (սուբսիդիա)</t>
    </r>
  </si>
  <si>
    <t>կամավոր ատեստավորման գծով լրավճար</t>
  </si>
  <si>
    <t>Չփոխանակվող գործարքներից (դրամաշնորհից), որից</t>
  </si>
  <si>
    <t>նոր տողեր ավելացնել 21 և 22 տողերի միջև</t>
  </si>
  <si>
    <t>նոր տողեր ավելացնել 60 և 61 տողերի միջև</t>
  </si>
  <si>
    <t>նոր տողեր ավելացնել 75 և 76 տողերի միջև</t>
  </si>
  <si>
    <t>դրամաշնորհի համար նոր տողեր ավելացնել 27 և 28 տողերի միջև</t>
  </si>
  <si>
    <t>նոր տողեր ավելացնել 85 և 86 տողերի միջև</t>
  </si>
  <si>
    <t>Հոկտեմբերի համար փաստացի մուտքեր</t>
  </si>
  <si>
    <t>Սուբսիդիա</t>
  </si>
  <si>
    <t>-</t>
  </si>
  <si>
    <t>Սաների թիվ</t>
  </si>
  <si>
    <t>Դրամական միջոցների մնացորդ առ 01.01.2024թ.</t>
  </si>
  <si>
    <t xml:space="preserve">ակորդեոն, տավիղ, կիթառ </t>
  </si>
  <si>
    <t xml:space="preserve">2-րդ գործիք </t>
  </si>
  <si>
    <t xml:space="preserve">դհոլ </t>
  </si>
  <si>
    <r>
      <t xml:space="preserve">Սովորող երեխաների </t>
    </r>
    <r>
      <rPr>
        <b/>
        <u/>
        <sz val="12"/>
        <rFont val="GHEA Grapalat"/>
        <family val="3"/>
      </rPr>
      <t>թվաքանակը 31.10.25 դրությամբ</t>
    </r>
  </si>
  <si>
    <t>2025 թ. սովորող երեխաների թվաքանակի և տեղական վճարների/ուսման վարձերի չափի վերաբերյալ</t>
  </si>
  <si>
    <t>2025 թ. ֆինանսական մուտքերի վերաբերյալ</t>
  </si>
  <si>
    <t>2025թ.  (խոր/մետր)</t>
  </si>
  <si>
    <t>2025 թ. աշխատակիցների աշխատավարձի հաշվարկի վերաբերյալ</t>
  </si>
  <si>
    <t xml:space="preserve"> 01. 01. 2024. – 31. 12. 2024թ .</t>
  </si>
  <si>
    <t xml:space="preserve"> 2025 թ. հաստատված և ճշտված դրամական միջոցների հոսքերի նախահաշիվների համեմատական ցուցանիշների վերաբերյալ</t>
  </si>
  <si>
    <t>2025 թ. հաստատված և ճշտված եկամուտների ու ծախսերի նախահաշիվների համեմատական ցուցանիշների վերաբերյալ</t>
  </si>
  <si>
    <t xml:space="preserve">  2025 թ. դրամական միջոցների հոսքերի</t>
  </si>
  <si>
    <t>«---------» ---------------- 2025 թ.</t>
  </si>
  <si>
    <t xml:space="preserve">2025 թ. եկամուտների ու ծախսերի </t>
  </si>
  <si>
    <r>
      <t xml:space="preserve">Պարգևատրում՝ 16 -րդ մրցույթ-փառատոնի արդյունքներով
</t>
    </r>
    <r>
      <rPr>
        <b/>
        <sz val="9"/>
        <rFont val="GHEA Grapalat"/>
        <family val="3"/>
      </rPr>
      <t xml:space="preserve">(համաձայն Երևանի քաղաքապետի՝ 26.09.2025 թ. Հ.3950-Ա որոշման) </t>
    </r>
  </si>
  <si>
    <t>2025թ. գումարային (դրամ)</t>
  </si>
  <si>
    <t>2025թ.  (կվտ/ժամ)</t>
  </si>
  <si>
    <t>Տնտեսական և գրասենյակային ապրանքների գծով</t>
  </si>
  <si>
    <t>Միջոցառումների և ներկայացուցչական ծախսերի գծով</t>
  </si>
  <si>
    <t>Կապի գծով</t>
  </si>
  <si>
    <t>1 խ/մ =200.4</t>
  </si>
  <si>
    <t>9 ամսվա փաստացի մուտքեր</t>
  </si>
  <si>
    <t xml:space="preserve">Սեպտեմբերի համար փաստացի մուտքեր </t>
  </si>
  <si>
    <t>Ղուկաս Ղուկասյան</t>
  </si>
  <si>
    <t>Մհեր Մկրտչյան</t>
  </si>
  <si>
    <t xml:space="preserve">«Զարթոնք» մանկական գեղարվեստական դաստիարակության կենտրոն» ՀՈԱԿ-ի     
 </t>
  </si>
  <si>
    <t xml:space="preserve">Սուբսիդիա ջրամատակարարման գծով </t>
  </si>
  <si>
    <t xml:space="preserve">Էլ.ստորագրության գծով </t>
  </si>
  <si>
    <t xml:space="preserve">Կապի գծով </t>
  </si>
  <si>
    <t>11. 04. 2025 թ.</t>
  </si>
  <si>
    <t>հ. 1351 -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</si>
</sst>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6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i/>
      <sz val="10"/>
      <name val="GHEA Grapalat"/>
      <family val="3"/>
    </font>
    <font>
      <i/>
      <sz val="12"/>
      <name val="GHEA Grapalat"/>
      <family val="3"/>
    </font>
    <font>
      <i/>
      <sz val="10"/>
      <color indexed="8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9"/>
      <color theme="0"/>
      <name val="GHEA Grapalat"/>
      <family val="3"/>
    </font>
    <font>
      <sz val="12"/>
      <color theme="0"/>
      <name val="GHEA Grapalat"/>
      <family val="3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8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5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591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0" fontId="32" fillId="0" borderId="0" xfId="20" applyFont="1" applyAlignment="1" applyProtection="1">
      <alignment vertical="center"/>
      <protection hidden="1"/>
    </xf>
    <xf numFmtId="0" fontId="28" fillId="0" borderId="0" xfId="20" applyFont="1" applyAlignment="1" applyProtection="1">
      <alignment horizontal="right" vertical="center"/>
      <protection hidden="1"/>
    </xf>
    <xf numFmtId="0" fontId="29" fillId="0" borderId="10" xfId="20" applyFont="1" applyBorder="1" applyAlignment="1" applyProtection="1">
      <alignment horizontal="center" vertical="center"/>
      <protection hidden="1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0" fontId="29" fillId="0" borderId="10" xfId="20" applyFont="1" applyBorder="1" applyAlignment="1" applyProtection="1">
      <alignment horizontal="right" vertical="center"/>
      <protection hidden="1"/>
    </xf>
    <xf numFmtId="0" fontId="29" fillId="0" borderId="0" xfId="0" applyFont="1" applyAlignment="1" applyProtection="1">
      <alignment vertical="center"/>
      <protection locked="0"/>
    </xf>
    <xf numFmtId="165" fontId="29" fillId="0" borderId="0" xfId="20" applyNumberFormat="1" applyFont="1" applyAlignment="1" applyProtection="1">
      <alignment vertical="center" wrapText="1"/>
      <protection hidden="1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right" vertical="center"/>
      <protection hidden="1"/>
    </xf>
    <xf numFmtId="0" fontId="33" fillId="0" borderId="10" xfId="45" applyFont="1" applyBorder="1" applyAlignment="1" applyProtection="1">
      <alignment horizontal="center" vertical="center"/>
      <protection hidden="1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33" fillId="0" borderId="0" xfId="45" applyFont="1" applyAlignment="1" applyProtection="1">
      <alignment vertical="center"/>
      <protection hidden="1"/>
    </xf>
    <xf numFmtId="0" fontId="33" fillId="0" borderId="0" xfId="45" applyFont="1" applyAlignment="1" applyProtection="1">
      <alignment horizontal="center" vertical="center"/>
      <protection hidden="1"/>
    </xf>
    <xf numFmtId="164" fontId="33" fillId="0" borderId="0" xfId="45" applyNumberFormat="1" applyFont="1" applyAlignment="1" applyProtection="1">
      <alignment horizontal="center" vertical="center"/>
      <protection hidden="1"/>
    </xf>
    <xf numFmtId="0" fontId="29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9" fillId="0" borderId="0" xfId="45" applyFont="1" applyAlignment="1" applyProtection="1">
      <alignment vertical="center"/>
      <protection hidden="1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right" vertical="center"/>
      <protection hidden="1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hidden="1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 applyProtection="1">
      <alignment horizontal="center" vertical="center" wrapText="1"/>
      <protection hidden="1"/>
    </xf>
    <xf numFmtId="0" fontId="36" fillId="0" borderId="0" xfId="0" applyFont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hidden="1"/>
    </xf>
    <xf numFmtId="164" fontId="32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 applyProtection="1">
      <alignment horizontal="center" vertical="center"/>
      <protection locked="0" hidden="1"/>
    </xf>
    <xf numFmtId="0" fontId="32" fillId="0" borderId="0" xfId="0" applyFont="1" applyAlignment="1" applyProtection="1">
      <alignment horizontal="left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1" fontId="31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horizontal="center" vertical="center"/>
      <protection hidden="1"/>
    </xf>
    <xf numFmtId="0" fontId="29" fillId="0" borderId="10" xfId="45" applyFont="1" applyBorder="1" applyAlignment="1" applyProtection="1">
      <alignment horizontal="center" vertical="center" wrapText="1"/>
      <protection hidden="1"/>
    </xf>
    <xf numFmtId="0" fontId="28" fillId="0" borderId="13" xfId="20" applyFont="1" applyBorder="1" applyAlignment="1" applyProtection="1">
      <alignment vertical="center"/>
      <protection hidden="1"/>
    </xf>
    <xf numFmtId="0" fontId="28" fillId="0" borderId="13" xfId="45" applyFont="1" applyBorder="1" applyAlignment="1" applyProtection="1">
      <alignment horizontal="center" vertical="center" wrapText="1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34" fillId="0" borderId="0" xfId="45" applyFont="1" applyAlignment="1" applyProtection="1">
      <alignment vertical="center"/>
      <protection hidden="1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vertical="center"/>
    </xf>
    <xf numFmtId="0" fontId="32" fillId="0" borderId="0" xfId="20" applyFont="1" applyProtection="1">
      <protection hidden="1"/>
    </xf>
    <xf numFmtId="0" fontId="32" fillId="0" borderId="0" xfId="20" applyFont="1" applyAlignment="1" applyProtection="1">
      <alignment horizontal="center"/>
      <protection hidden="1"/>
    </xf>
    <xf numFmtId="0" fontId="32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29" fillId="0" borderId="0" xfId="2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right" vertical="center" wrapText="1"/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34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45" applyFont="1" applyBorder="1" applyAlignment="1" applyProtection="1">
      <alignment horizontal="center" vertical="center" wrapText="1"/>
      <protection hidden="1"/>
    </xf>
    <xf numFmtId="0" fontId="34" fillId="0" borderId="13" xfId="20" applyFont="1" applyBorder="1" applyAlignment="1" applyProtection="1">
      <alignment horizontal="center" vertical="center"/>
      <protection hidden="1"/>
    </xf>
    <xf numFmtId="0" fontId="34" fillId="0" borderId="0" xfId="0" applyFont="1" applyProtection="1">
      <protection locked="0"/>
    </xf>
    <xf numFmtId="0" fontId="34" fillId="0" borderId="0" xfId="0" applyFont="1" applyProtection="1"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34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34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164" fontId="31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3" fillId="0" borderId="0" xfId="49" applyFont="1" applyAlignment="1">
      <alignment horizontal="left" vertical="center" wrapText="1"/>
    </xf>
    <xf numFmtId="0" fontId="30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9" fillId="0" borderId="0" xfId="49" applyFont="1" applyAlignment="1">
      <alignment horizontal="left" vertical="center"/>
    </xf>
    <xf numFmtId="0" fontId="34" fillId="0" borderId="0" xfId="45" applyFont="1" applyAlignment="1">
      <alignment horizontal="right" vertical="center"/>
    </xf>
    <xf numFmtId="0" fontId="29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9" fillId="0" borderId="0" xfId="49" applyFont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30" fillId="0" borderId="0" xfId="49" applyFont="1" applyAlignment="1">
      <alignment vertical="center" wrapText="1"/>
    </xf>
    <xf numFmtId="0" fontId="29" fillId="0" borderId="12" xfId="49" applyFont="1" applyBorder="1" applyAlignment="1">
      <alignment vertical="center" wrapText="1"/>
    </xf>
    <xf numFmtId="0" fontId="29" fillId="0" borderId="0" xfId="49" applyFont="1" applyAlignment="1">
      <alignment vertical="center" wrapText="1"/>
    </xf>
    <xf numFmtId="164" fontId="28" fillId="0" borderId="0" xfId="45" applyNumberFormat="1" applyFont="1" applyAlignment="1" applyProtection="1">
      <alignment vertical="center"/>
      <protection locked="0"/>
    </xf>
    <xf numFmtId="0" fontId="39" fillId="0" borderId="0" xfId="45" applyFont="1" applyAlignment="1" applyProtection="1">
      <alignment horizontal="right" vertical="center"/>
      <protection hidden="1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164" fontId="31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2" fillId="0" borderId="0" xfId="0" applyFont="1" applyAlignment="1" applyProtection="1">
      <alignment horizontal="right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left" vertical="center" wrapText="1"/>
    </xf>
    <xf numFmtId="0" fontId="28" fillId="0" borderId="18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8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8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8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32" fillId="0" borderId="0" xfId="20" applyFont="1" applyAlignment="1" applyProtection="1">
      <alignment horizontal="right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166" fontId="32" fillId="0" borderId="0" xfId="0" applyNumberFormat="1" applyFont="1" applyAlignment="1" applyProtection="1">
      <alignment horizontal="center" vertical="center"/>
      <protection locked="0"/>
    </xf>
    <xf numFmtId="166" fontId="32" fillId="0" borderId="0" xfId="0" applyNumberFormat="1" applyFont="1" applyAlignment="1">
      <alignment horizontal="center" vertical="center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8" xfId="45" applyFont="1" applyBorder="1" applyAlignment="1">
      <alignment horizontal="center" vertical="center" wrapText="1"/>
    </xf>
    <xf numFmtId="0" fontId="28" fillId="0" borderId="10" xfId="45" applyFont="1" applyBorder="1" applyAlignment="1">
      <alignment horizontal="center" vertical="center"/>
    </xf>
    <xf numFmtId="0" fontId="29" fillId="0" borderId="0" xfId="0" applyFont="1" applyAlignment="1" applyProtection="1">
      <alignment horizontal="left" vertical="center" wrapText="1"/>
      <protection locked="0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2" fillId="0" borderId="10" xfId="45" applyFont="1" applyBorder="1" applyAlignment="1" applyProtection="1">
      <alignment horizontal="left" vertical="center"/>
      <protection hidden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 applyProtection="1">
      <alignment vertical="center"/>
      <protection hidden="1"/>
    </xf>
    <xf numFmtId="0" fontId="32" fillId="0" borderId="10" xfId="45" applyFont="1" applyBorder="1" applyAlignment="1">
      <alignment horizontal="left" vertical="center"/>
    </xf>
    <xf numFmtId="0" fontId="32" fillId="0" borderId="10" xfId="45" applyFont="1" applyBorder="1" applyAlignment="1">
      <alignment vertical="center"/>
    </xf>
    <xf numFmtId="0" fontId="32" fillId="0" borderId="10" xfId="45" applyFont="1" applyBorder="1" applyAlignment="1" applyProtection="1">
      <alignment horizontal="left" vertical="center"/>
      <protection locked="0"/>
    </xf>
    <xf numFmtId="0" fontId="32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9" fillId="0" borderId="10" xfId="20" applyNumberFormat="1" applyFont="1" applyBorder="1" applyAlignment="1">
      <alignment horizontal="center" vertical="center"/>
    </xf>
    <xf numFmtId="165" fontId="32" fillId="0" borderId="10" xfId="20" applyNumberFormat="1" applyFont="1" applyBorder="1" applyAlignment="1" applyProtection="1">
      <alignment horizontal="left" vertical="center" wrapText="1"/>
      <protection hidden="1"/>
    </xf>
    <xf numFmtId="165" fontId="32" fillId="0" borderId="10" xfId="20" applyNumberFormat="1" applyFont="1" applyBorder="1" applyAlignment="1">
      <alignment horizontal="left" vertical="center" wrapText="1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>
      <alignment horizontal="center" vertical="center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 wrapText="1"/>
      <protection hidden="1"/>
    </xf>
    <xf numFmtId="166" fontId="32" fillId="0" borderId="10" xfId="45" applyNumberFormat="1" applyFont="1" applyBorder="1" applyAlignment="1">
      <alignment horizontal="center" vertical="center" wrapText="1"/>
    </xf>
    <xf numFmtId="0" fontId="32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2" fillId="0" borderId="22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>
      <alignment horizontal="center" vertical="center"/>
    </xf>
    <xf numFmtId="166" fontId="29" fillId="0" borderId="10" xfId="45" applyNumberFormat="1" applyFont="1" applyBorder="1" applyAlignment="1">
      <alignment horizontal="center" vertical="center" wrapText="1"/>
    </xf>
    <xf numFmtId="166" fontId="29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 wrapText="1"/>
    </xf>
    <xf numFmtId="0" fontId="29" fillId="0" borderId="12" xfId="0" applyFont="1" applyBorder="1" applyAlignment="1" applyProtection="1">
      <alignment horizontal="center" vertical="center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0" fontId="29" fillId="0" borderId="12" xfId="0" applyFont="1" applyBorder="1" applyAlignment="1" applyProtection="1">
      <alignment horizontal="center"/>
      <protection locked="0"/>
    </xf>
    <xf numFmtId="0" fontId="28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8" fillId="0" borderId="13" xfId="45" applyFont="1" applyBorder="1" applyAlignment="1">
      <alignment horizontal="center" vertical="center" wrapText="1"/>
    </xf>
    <xf numFmtId="0" fontId="33" fillId="0" borderId="10" xfId="45" applyFont="1" applyBorder="1" applyAlignment="1">
      <alignment vertical="center"/>
    </xf>
    <xf numFmtId="166" fontId="33" fillId="0" borderId="10" xfId="45" applyNumberFormat="1" applyFont="1" applyBorder="1" applyAlignment="1">
      <alignment horizontal="center" vertical="center"/>
    </xf>
    <xf numFmtId="165" fontId="33" fillId="0" borderId="0" xfId="20" applyNumberFormat="1" applyFont="1" applyAlignment="1">
      <alignment vertical="center" wrapText="1"/>
    </xf>
    <xf numFmtId="0" fontId="28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1" fontId="28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hidden="1"/>
    </xf>
    <xf numFmtId="0" fontId="28" fillId="0" borderId="1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17" xfId="45" applyFont="1" applyBorder="1" applyAlignment="1">
      <alignment horizontal="center" vertical="center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9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7" fillId="0" borderId="37" xfId="46" applyNumberFormat="1" applyFont="1" applyBorder="1" applyAlignment="1">
      <alignment horizontal="center" vertical="center" wrapText="1"/>
    </xf>
    <xf numFmtId="166" fontId="32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1" fillId="0" borderId="42" xfId="46" applyNumberFormat="1" applyFont="1" applyBorder="1" applyAlignment="1">
      <alignment horizontal="center" vertical="center" wrapText="1"/>
    </xf>
    <xf numFmtId="0" fontId="31" fillId="0" borderId="17" xfId="46" applyFont="1" applyBorder="1" applyAlignment="1">
      <alignment horizontal="left" vertical="center" wrapText="1"/>
    </xf>
    <xf numFmtId="164" fontId="28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9" fillId="0" borderId="25" xfId="45" applyFont="1" applyBorder="1" applyAlignment="1">
      <alignment horizontal="center" vertical="center"/>
    </xf>
    <xf numFmtId="166" fontId="32" fillId="0" borderId="0" xfId="0" applyNumberFormat="1" applyFont="1" applyAlignment="1">
      <alignment horizontal="left" vertical="center"/>
    </xf>
    <xf numFmtId="166" fontId="31" fillId="0" borderId="0" xfId="0" applyNumberFormat="1" applyFont="1" applyAlignment="1">
      <alignment horizontal="left" vertical="center"/>
    </xf>
    <xf numFmtId="0" fontId="36" fillId="0" borderId="0" xfId="45" applyFont="1" applyAlignment="1" applyProtection="1">
      <alignment horizontal="center" vertical="center"/>
      <protection hidden="1"/>
    </xf>
    <xf numFmtId="0" fontId="33" fillId="0" borderId="10" xfId="45" applyFont="1" applyBorder="1" applyAlignment="1" applyProtection="1">
      <alignment horizontal="center" vertical="center" wrapText="1"/>
      <protection hidden="1"/>
    </xf>
    <xf numFmtId="0" fontId="32" fillId="0" borderId="10" xfId="45" applyFont="1" applyBorder="1" applyAlignment="1" applyProtection="1">
      <alignment vertical="center" wrapText="1"/>
      <protection locked="0"/>
    </xf>
    <xf numFmtId="0" fontId="30" fillId="0" borderId="0" xfId="45" applyFont="1" applyAlignment="1" applyProtection="1">
      <alignment horizontal="center" vertical="center"/>
      <protection hidden="1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30" fillId="0" borderId="11" xfId="45" applyFont="1" applyBorder="1" applyAlignment="1">
      <alignment horizontal="center" vertical="center"/>
    </xf>
    <xf numFmtId="0" fontId="27" fillId="0" borderId="0" xfId="0" applyFont="1" applyAlignment="1" applyProtection="1">
      <alignment horizontal="center" vertic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32" fillId="0" borderId="0" xfId="2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2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9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3" fillId="0" borderId="0" xfId="68" applyFont="1" applyAlignment="1">
      <alignment horizontal="left" vertical="center" wrapText="1"/>
    </xf>
    <xf numFmtId="0" fontId="33" fillId="0" borderId="0" xfId="68" applyFont="1" applyAlignment="1">
      <alignment horizontal="center" vertical="center" wrapText="1"/>
    </xf>
    <xf numFmtId="0" fontId="36" fillId="0" borderId="0" xfId="68" applyFont="1" applyAlignment="1">
      <alignment vertical="center" wrapText="1"/>
    </xf>
    <xf numFmtId="0" fontId="29" fillId="0" borderId="0" xfId="68" applyFont="1" applyAlignment="1">
      <alignment horizontal="left" vertical="center"/>
    </xf>
    <xf numFmtId="0" fontId="29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2" fillId="0" borderId="10" xfId="45" applyFont="1" applyBorder="1" applyAlignment="1">
      <alignment vertical="center" wrapText="1"/>
    </xf>
    <xf numFmtId="164" fontId="28" fillId="0" borderId="17" xfId="45" applyNumberFormat="1" applyFont="1" applyBorder="1" applyAlignment="1" applyProtection="1">
      <alignment vertical="center" wrapText="1"/>
      <protection hidden="1"/>
    </xf>
    <xf numFmtId="0" fontId="28" fillId="0" borderId="17" xfId="46" applyFont="1" applyBorder="1" applyAlignment="1">
      <alignment horizontal="left" vertical="center" wrapText="1"/>
    </xf>
    <xf numFmtId="164" fontId="30" fillId="0" borderId="17" xfId="45" applyNumberFormat="1" applyFont="1" applyBorder="1" applyAlignment="1" applyProtection="1">
      <alignment vertical="center" wrapText="1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0" fontId="33" fillId="0" borderId="0" xfId="19" applyFont="1" applyAlignment="1">
      <alignment vertical="center"/>
    </xf>
    <xf numFmtId="0" fontId="28" fillId="0" borderId="0" xfId="19" applyFont="1" applyAlignment="1">
      <alignment vertical="center"/>
    </xf>
    <xf numFmtId="0" fontId="28" fillId="0" borderId="0" xfId="19" applyFont="1" applyAlignment="1">
      <alignment horizontal="center" vertical="center"/>
    </xf>
    <xf numFmtId="0" fontId="29" fillId="0" borderId="0" xfId="19" applyFont="1" applyAlignment="1">
      <alignment vertical="center"/>
    </xf>
    <xf numFmtId="165" fontId="29" fillId="0" borderId="0" xfId="51" applyNumberFormat="1" applyFont="1" applyAlignment="1">
      <alignment vertical="center" wrapText="1"/>
    </xf>
    <xf numFmtId="0" fontId="32" fillId="0" borderId="0" xfId="19" applyFont="1" applyAlignment="1">
      <alignment vertical="center"/>
    </xf>
    <xf numFmtId="0" fontId="29" fillId="0" borderId="10" xfId="19" applyFont="1" applyBorder="1" applyAlignment="1">
      <alignment horizontal="center" vertical="center"/>
    </xf>
    <xf numFmtId="0" fontId="40" fillId="0" borderId="43" xfId="68" applyFont="1" applyBorder="1" applyAlignment="1">
      <alignment horizontal="left" vertical="center"/>
    </xf>
    <xf numFmtId="0" fontId="40" fillId="0" borderId="44" xfId="68" applyFont="1" applyBorder="1" applyAlignment="1">
      <alignment horizontal="center" vertical="center" wrapText="1"/>
    </xf>
    <xf numFmtId="0" fontId="29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0" fontId="28" fillId="0" borderId="20" xfId="46" applyFont="1" applyBorder="1" applyAlignment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hidden="1"/>
    </xf>
    <xf numFmtId="166" fontId="32" fillId="0" borderId="22" xfId="20" applyNumberFormat="1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 wrapText="1"/>
      <protection locked="0"/>
    </xf>
    <xf numFmtId="166" fontId="34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>
      <alignment horizontal="center" vertical="center"/>
    </xf>
    <xf numFmtId="164" fontId="29" fillId="25" borderId="10" xfId="45" applyNumberFormat="1" applyFont="1" applyFill="1" applyBorder="1" applyAlignment="1">
      <alignment horizontal="center" vertical="center"/>
    </xf>
    <xf numFmtId="166" fontId="32" fillId="0" borderId="40" xfId="46" applyNumberFormat="1" applyFont="1" applyBorder="1" applyAlignment="1">
      <alignment horizontal="center" vertical="center" wrapText="1"/>
    </xf>
    <xf numFmtId="0" fontId="28" fillId="0" borderId="10" xfId="45" applyFont="1" applyBorder="1" applyAlignment="1">
      <alignment vertical="center" wrapText="1"/>
    </xf>
    <xf numFmtId="164" fontId="28" fillId="0" borderId="0" xfId="45" applyNumberFormat="1" applyFont="1" applyAlignment="1">
      <alignment vertical="center"/>
    </xf>
    <xf numFmtId="0" fontId="55" fillId="0" borderId="13" xfId="45" applyFont="1" applyBorder="1" applyAlignment="1">
      <alignment horizontal="center" vertical="center" wrapText="1"/>
    </xf>
    <xf numFmtId="0" fontId="55" fillId="0" borderId="0" xfId="45" applyFont="1" applyAlignment="1">
      <alignment vertical="center"/>
    </xf>
    <xf numFmtId="164" fontId="31" fillId="0" borderId="45" xfId="46" applyNumberFormat="1" applyFont="1" applyBorder="1" applyAlignment="1">
      <alignment horizontal="center" vertical="center" wrapText="1"/>
    </xf>
    <xf numFmtId="166" fontId="32" fillId="0" borderId="34" xfId="45" applyNumberFormat="1" applyFont="1" applyBorder="1" applyAlignment="1">
      <alignment horizontal="center" vertical="center"/>
    </xf>
    <xf numFmtId="166" fontId="54" fillId="0" borderId="46" xfId="4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left" vertical="center" wrapText="1"/>
      <protection hidden="1"/>
    </xf>
    <xf numFmtId="0" fontId="31" fillId="0" borderId="10" xfId="45" applyFont="1" applyBorder="1" applyAlignment="1" applyProtection="1">
      <alignment vertical="center"/>
      <protection hidden="1"/>
    </xf>
    <xf numFmtId="0" fontId="32" fillId="0" borderId="0" xfId="20" applyFont="1" applyAlignment="1" applyProtection="1">
      <alignment horizontal="center" vertical="center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29" fillId="0" borderId="0" xfId="20" applyNumberFormat="1" applyFont="1" applyAlignment="1" applyProtection="1">
      <alignment vertical="center" wrapText="1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55" fillId="0" borderId="0" xfId="45" applyFont="1" applyAlignment="1" applyProtection="1">
      <alignment horizontal="center" vertical="center"/>
      <protection locked="0"/>
    </xf>
    <xf numFmtId="166" fontId="55" fillId="0" borderId="0" xfId="0" applyNumberFormat="1" applyFont="1" applyAlignment="1">
      <alignment horizontal="center" vertical="center"/>
    </xf>
    <xf numFmtId="0" fontId="55" fillId="0" borderId="0" xfId="0" applyFont="1" applyAlignment="1" applyProtection="1">
      <alignment vertical="center"/>
      <protection locked="0"/>
    </xf>
    <xf numFmtId="0" fontId="55" fillId="0" borderId="0" xfId="0" applyFont="1" applyAlignment="1" applyProtection="1">
      <alignment vertical="center"/>
      <protection hidden="1"/>
    </xf>
    <xf numFmtId="166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vertical="center"/>
      <protection locked="0"/>
    </xf>
    <xf numFmtId="166" fontId="55" fillId="0" borderId="10" xfId="20" applyNumberFormat="1" applyFont="1" applyBorder="1" applyAlignment="1" applyProtection="1">
      <alignment horizontal="center" vertical="center"/>
      <protection locked="0"/>
    </xf>
    <xf numFmtId="166" fontId="55" fillId="0" borderId="0" xfId="20" applyNumberFormat="1" applyFont="1" applyAlignment="1" applyProtection="1">
      <alignment horizontal="center" vertical="center"/>
      <protection locked="0"/>
    </xf>
    <xf numFmtId="2" fontId="55" fillId="0" borderId="0" xfId="0" applyNumberFormat="1" applyFont="1" applyAlignment="1" applyProtection="1">
      <alignment horizontal="left" vertical="center"/>
      <protection locked="0"/>
    </xf>
    <xf numFmtId="2" fontId="55" fillId="0" borderId="0" xfId="0" applyNumberFormat="1" applyFont="1" applyAlignment="1" applyProtection="1">
      <alignment horizontal="center" vertical="center"/>
      <protection locked="0"/>
    </xf>
    <xf numFmtId="0" fontId="55" fillId="0" borderId="0" xfId="0" applyFont="1" applyAlignment="1" applyProtection="1">
      <alignment horizontal="center" vertical="center"/>
      <protection locked="0"/>
    </xf>
    <xf numFmtId="0" fontId="55" fillId="0" borderId="0" xfId="0" applyFont="1" applyProtection="1">
      <protection locked="0"/>
    </xf>
    <xf numFmtId="166" fontId="55" fillId="0" borderId="10" xfId="20" applyNumberFormat="1" applyFont="1" applyBorder="1" applyAlignment="1">
      <alignment horizontal="center" vertical="center"/>
    </xf>
    <xf numFmtId="166" fontId="55" fillId="0" borderId="0" xfId="0" applyNumberFormat="1" applyFont="1" applyAlignment="1" applyProtection="1">
      <alignment horizontal="left" vertical="center"/>
      <protection locked="0"/>
    </xf>
    <xf numFmtId="0" fontId="56" fillId="0" borderId="0" xfId="0" applyFont="1" applyAlignment="1" applyProtection="1">
      <alignment horizontal="center" vertical="center"/>
      <protection locked="0"/>
    </xf>
    <xf numFmtId="0" fontId="56" fillId="0" borderId="0" xfId="0" applyFont="1" applyProtection="1">
      <protection locked="0"/>
    </xf>
    <xf numFmtId="0" fontId="56" fillId="0" borderId="0" xfId="0" applyFont="1" applyAlignment="1" applyProtection="1">
      <alignment horizontal="left" vertical="center"/>
      <protection locked="0"/>
    </xf>
    <xf numFmtId="0" fontId="55" fillId="0" borderId="0" xfId="0" applyFont="1" applyAlignment="1" applyProtection="1">
      <alignment horizontal="left" vertical="center"/>
      <protection locked="0"/>
    </xf>
    <xf numFmtId="0" fontId="55" fillId="0" borderId="0" xfId="0" applyFont="1" applyProtection="1">
      <protection hidden="1"/>
    </xf>
    <xf numFmtId="164" fontId="55" fillId="0" borderId="10" xfId="20" applyNumberFormat="1" applyFont="1" applyBorder="1" applyAlignment="1" applyProtection="1">
      <alignment horizontal="center" vertical="center"/>
      <protection locked="0"/>
    </xf>
    <xf numFmtId="164" fontId="30" fillId="0" borderId="20" xfId="45" applyNumberFormat="1" applyFont="1" applyBorder="1" applyAlignment="1" applyProtection="1">
      <alignment horizontal="center" vertical="center" wrapText="1"/>
      <protection hidden="1"/>
    </xf>
    <xf numFmtId="166" fontId="32" fillId="0" borderId="33" xfId="0" applyNumberFormat="1" applyFont="1" applyBorder="1" applyAlignment="1" applyProtection="1">
      <alignment horizontal="center" vertical="center" wrapText="1"/>
      <protection locked="0"/>
    </xf>
    <xf numFmtId="0" fontId="55" fillId="0" borderId="10" xfId="20" applyFont="1" applyBorder="1" applyAlignment="1" applyProtection="1">
      <alignment horizontal="center" vertical="center"/>
      <protection locked="0"/>
    </xf>
    <xf numFmtId="4" fontId="32" fillId="0" borderId="0" xfId="0" applyNumberFormat="1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/>
      <protection locked="0"/>
    </xf>
    <xf numFmtId="0" fontId="28" fillId="0" borderId="0" xfId="0" applyFont="1" applyAlignment="1" applyProtection="1">
      <alignment horizontal="right" vertical="center" wrapText="1"/>
      <protection locked="0"/>
    </xf>
    <xf numFmtId="0" fontId="34" fillId="0" borderId="0" xfId="0" applyFont="1" applyAlignment="1" applyProtection="1">
      <alignment horizontal="center" vertical="center" wrapText="1"/>
      <protection locked="0"/>
    </xf>
    <xf numFmtId="166" fontId="29" fillId="0" borderId="33" xfId="20" applyNumberFormat="1" applyFont="1" applyBorder="1" applyAlignment="1" applyProtection="1">
      <alignment horizontal="center" vertical="center"/>
      <protection locked="0"/>
    </xf>
    <xf numFmtId="166" fontId="29" fillId="0" borderId="0" xfId="20" applyNumberFormat="1" applyFont="1" applyAlignment="1" applyProtection="1">
      <alignment horizontal="center" vertical="center"/>
      <protection locked="0"/>
    </xf>
    <xf numFmtId="166" fontId="32" fillId="0" borderId="33" xfId="2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>
      <alignment horizontal="right" vertical="center"/>
    </xf>
    <xf numFmtId="0" fontId="32" fillId="0" borderId="0" xfId="20" applyFont="1" applyAlignment="1">
      <alignment horizontal="right"/>
    </xf>
    <xf numFmtId="0" fontId="32" fillId="0" borderId="0" xfId="0" applyFont="1" applyAlignment="1">
      <alignment horizontal="right"/>
    </xf>
    <xf numFmtId="0" fontId="36" fillId="0" borderId="0" xfId="0" applyFont="1" applyAlignment="1" applyProtection="1">
      <alignment horizontal="center" vertical="center" wrapText="1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166" fontId="32" fillId="0" borderId="0" xfId="0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>
      <alignment horizontal="right" vertical="center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4" fontId="32" fillId="0" borderId="0" xfId="0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33" fillId="0" borderId="10" xfId="19" applyFont="1" applyBorder="1" applyAlignment="1">
      <alignment horizontal="center" vertical="center" wrapText="1"/>
    </xf>
    <xf numFmtId="0" fontId="29" fillId="0" borderId="10" xfId="19" applyFont="1" applyBorder="1" applyAlignment="1">
      <alignment vertical="center"/>
    </xf>
    <xf numFmtId="0" fontId="29" fillId="24" borderId="10" xfId="19" applyFont="1" applyFill="1" applyBorder="1" applyAlignment="1" applyProtection="1">
      <alignment horizontal="center" vertical="center"/>
      <protection locked="0"/>
    </xf>
    <xf numFmtId="0" fontId="29" fillId="24" borderId="10" xfId="19" applyFont="1" applyFill="1" applyBorder="1" applyAlignment="1">
      <alignment horizontal="center" vertical="center"/>
    </xf>
    <xf numFmtId="0" fontId="28" fillId="0" borderId="0" xfId="19" applyFont="1" applyAlignment="1">
      <alignment horizontal="right"/>
    </xf>
    <xf numFmtId="0" fontId="29" fillId="0" borderId="0" xfId="19" applyFont="1" applyAlignment="1">
      <alignment horizontal="centerContinuous" vertical="center" wrapText="1"/>
    </xf>
    <xf numFmtId="0" fontId="28" fillId="0" borderId="0" xfId="19" applyFont="1" applyAlignment="1">
      <alignment horizontal="centerContinuous" vertical="center"/>
    </xf>
    <xf numFmtId="0" fontId="27" fillId="0" borderId="0" xfId="19" applyFont="1" applyAlignment="1">
      <alignment horizontal="centerContinuous" vertical="center" wrapText="1"/>
    </xf>
    <xf numFmtId="0" fontId="54" fillId="0" borderId="0" xfId="19" applyFont="1" applyAlignment="1">
      <alignment horizontal="centerContinuous" vertical="center"/>
    </xf>
    <xf numFmtId="0" fontId="54" fillId="0" borderId="0" xfId="19" applyFont="1" applyAlignment="1">
      <alignment vertical="center"/>
    </xf>
    <xf numFmtId="164" fontId="29" fillId="0" borderId="10" xfId="19" applyNumberFormat="1" applyFont="1" applyBorder="1" applyAlignment="1">
      <alignment horizontal="center" vertical="center"/>
    </xf>
    <xf numFmtId="0" fontId="55" fillId="0" borderId="0" xfId="45" applyFont="1" applyAlignment="1">
      <alignment horizontal="left" vertical="center"/>
    </xf>
    <xf numFmtId="3" fontId="43" fillId="0" borderId="10" xfId="56" applyNumberFormat="1" applyFont="1" applyBorder="1" applyAlignment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55" fillId="0" borderId="10" xfId="45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horizontal="left" vertical="center" wrapText="1"/>
      <protection hidden="1"/>
    </xf>
    <xf numFmtId="166" fontId="55" fillId="0" borderId="10" xfId="45" applyNumberFormat="1" applyFont="1" applyBorder="1" applyAlignment="1" applyProtection="1">
      <alignment horizontal="center" vertical="center" wrapText="1"/>
      <protection locked="0"/>
    </xf>
    <xf numFmtId="166" fontId="55" fillId="0" borderId="10" xfId="45" applyNumberFormat="1" applyFont="1" applyBorder="1" applyAlignment="1">
      <alignment horizontal="center" vertical="center"/>
    </xf>
    <xf numFmtId="166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0" xfId="45" applyFont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horizontal="center" vertical="center"/>
      <protection locked="0"/>
    </xf>
    <xf numFmtId="0" fontId="55" fillId="0" borderId="10" xfId="45" applyFont="1" applyBorder="1" applyAlignment="1" applyProtection="1">
      <alignment vertical="center"/>
      <protection hidden="1"/>
    </xf>
    <xf numFmtId="164" fontId="55" fillId="0" borderId="10" xfId="45" applyNumberFormat="1" applyFont="1" applyBorder="1" applyAlignment="1" applyProtection="1">
      <alignment vertical="center"/>
      <protection hidden="1"/>
    </xf>
    <xf numFmtId="166" fontId="55" fillId="0" borderId="10" xfId="45" applyNumberFormat="1" applyFont="1" applyBorder="1" applyAlignment="1">
      <alignment horizontal="center" vertical="center" wrapText="1"/>
    </xf>
    <xf numFmtId="164" fontId="55" fillId="0" borderId="0" xfId="45" applyNumberFormat="1" applyFont="1" applyAlignment="1" applyProtection="1">
      <alignment vertical="center"/>
      <protection locked="0"/>
    </xf>
    <xf numFmtId="164" fontId="55" fillId="0" borderId="0" xfId="45" applyNumberFormat="1" applyFont="1" applyAlignment="1" applyProtection="1">
      <alignment vertical="center"/>
      <protection hidden="1"/>
    </xf>
    <xf numFmtId="0" fontId="55" fillId="0" borderId="10" xfId="45" applyFont="1" applyBorder="1" applyAlignment="1">
      <alignment vertical="center"/>
    </xf>
    <xf numFmtId="166" fontId="57" fillId="0" borderId="10" xfId="20" applyNumberFormat="1" applyFont="1" applyBorder="1" applyAlignment="1">
      <alignment horizontal="center" vertical="center"/>
    </xf>
    <xf numFmtId="0" fontId="55" fillId="0" borderId="0" xfId="45" applyFont="1" applyAlignment="1" applyProtection="1">
      <alignment horizontal="center"/>
      <protection locked="0"/>
    </xf>
    <xf numFmtId="164" fontId="58" fillId="0" borderId="10" xfId="45" applyNumberFormat="1" applyFont="1" applyBorder="1" applyAlignment="1" applyProtection="1">
      <alignment horizontal="left" vertical="center"/>
      <protection hidden="1"/>
    </xf>
    <xf numFmtId="164" fontId="55" fillId="0" borderId="0" xfId="45" applyNumberFormat="1" applyFont="1" applyAlignment="1" applyProtection="1">
      <alignment horizontal="left" vertical="center"/>
      <protection locked="0"/>
    </xf>
    <xf numFmtId="164" fontId="55" fillId="0" borderId="0" xfId="45" applyNumberFormat="1" applyFont="1" applyAlignment="1" applyProtection="1">
      <alignment horizontal="center" vertical="center"/>
      <protection locked="0"/>
    </xf>
    <xf numFmtId="164" fontId="55" fillId="0" borderId="0" xfId="45" applyNumberFormat="1" applyFont="1" applyAlignment="1" applyProtection="1">
      <alignment horizontal="center"/>
      <protection locked="0"/>
    </xf>
    <xf numFmtId="164" fontId="55" fillId="0" borderId="10" xfId="45" applyNumberFormat="1" applyFont="1" applyBorder="1" applyAlignment="1" applyProtection="1">
      <alignment vertical="center" wrapText="1"/>
      <protection hidden="1"/>
    </xf>
    <xf numFmtId="164" fontId="41" fillId="0" borderId="17" xfId="68" applyNumberFormat="1" applyFont="1" applyBorder="1" applyAlignment="1">
      <alignment horizontal="center" vertical="center" wrapText="1"/>
    </xf>
    <xf numFmtId="164" fontId="44" fillId="0" borderId="17" xfId="68" applyNumberFormat="1" applyFont="1" applyBorder="1" applyAlignment="1">
      <alignment horizontal="center" vertical="center" wrapText="1"/>
    </xf>
    <xf numFmtId="164" fontId="40" fillId="0" borderId="17" xfId="68" applyNumberFormat="1" applyFont="1" applyBorder="1" applyAlignment="1">
      <alignment horizontal="center" vertical="center" wrapText="1"/>
    </xf>
    <xf numFmtId="166" fontId="40" fillId="0" borderId="0" xfId="68" applyNumberFormat="1" applyFont="1" applyAlignment="1">
      <alignment horizontal="center" vertical="center" wrapText="1"/>
    </xf>
    <xf numFmtId="0" fontId="33" fillId="0" borderId="0" xfId="0" applyFont="1" applyAlignment="1" applyProtection="1">
      <alignment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33" fillId="0" borderId="0" xfId="0" applyNumberFormat="1" applyFont="1" applyAlignment="1" applyProtection="1">
      <alignment horizontal="center" vertical="center"/>
      <protection locked="0"/>
    </xf>
    <xf numFmtId="3" fontId="45" fillId="0" borderId="10" xfId="85" applyNumberFormat="1" applyFont="1" applyBorder="1" applyAlignment="1" applyProtection="1">
      <alignment horizontal="center" vertical="center" wrapText="1"/>
      <protection locked="0"/>
    </xf>
    <xf numFmtId="3" fontId="41" fillId="0" borderId="20" xfId="85" applyNumberFormat="1" applyFont="1" applyBorder="1" applyAlignment="1" applyProtection="1">
      <alignment horizontal="center" vertical="center" wrapText="1"/>
      <protection locked="0"/>
    </xf>
    <xf numFmtId="166" fontId="45" fillId="0" borderId="18" xfId="85" applyNumberFormat="1" applyFont="1" applyBorder="1" applyAlignment="1" applyProtection="1">
      <alignment horizontal="center" vertical="center" wrapText="1"/>
      <protection locked="0"/>
    </xf>
    <xf numFmtId="166" fontId="41" fillId="0" borderId="20" xfId="85" applyNumberFormat="1" applyFont="1" applyBorder="1" applyAlignment="1" applyProtection="1">
      <alignment horizontal="center" vertical="center" wrapText="1"/>
      <protection locked="0"/>
    </xf>
    <xf numFmtId="3" fontId="45" fillId="0" borderId="34" xfId="85" applyNumberFormat="1" applyFont="1" applyBorder="1" applyAlignment="1" applyProtection="1">
      <alignment horizontal="center" vertical="center" wrapText="1"/>
      <protection locked="0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166" fontId="28" fillId="0" borderId="0" xfId="45" applyNumberFormat="1" applyFont="1" applyAlignment="1">
      <alignment vertical="center"/>
    </xf>
    <xf numFmtId="166" fontId="32" fillId="0" borderId="0" xfId="0" applyNumberFormat="1" applyFont="1" applyAlignment="1" applyProtection="1">
      <alignment vertical="center"/>
      <protection locked="0"/>
    </xf>
    <xf numFmtId="166" fontId="32" fillId="0" borderId="42" xfId="46" applyNumberFormat="1" applyFont="1" applyBorder="1" applyAlignment="1">
      <alignment horizontal="center" vertical="center" wrapText="1"/>
    </xf>
    <xf numFmtId="166" fontId="32" fillId="0" borderId="45" xfId="46" applyNumberFormat="1" applyFont="1" applyBorder="1" applyAlignment="1">
      <alignment horizontal="center" vertical="center" wrapText="1"/>
    </xf>
    <xf numFmtId="166" fontId="32" fillId="0" borderId="15" xfId="46" applyNumberFormat="1" applyFont="1" applyBorder="1" applyAlignment="1">
      <alignment horizontal="center" vertical="center" wrapText="1"/>
    </xf>
    <xf numFmtId="0" fontId="59" fillId="0" borderId="0" xfId="45" applyFont="1" applyAlignment="1">
      <alignment vertical="center"/>
    </xf>
    <xf numFmtId="0" fontId="60" fillId="0" borderId="0" xfId="45" applyFont="1" applyAlignment="1">
      <alignment horizontal="center" vertical="center"/>
    </xf>
    <xf numFmtId="166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vertical="center"/>
    </xf>
    <xf numFmtId="3" fontId="61" fillId="0" borderId="0" xfId="45" applyNumberFormat="1" applyFont="1" applyAlignment="1">
      <alignment horizontal="center" vertical="center"/>
    </xf>
    <xf numFmtId="3" fontId="61" fillId="0" borderId="0" xfId="45" applyNumberFormat="1" applyFont="1" applyAlignment="1">
      <alignment horizontal="left" vertical="center"/>
    </xf>
    <xf numFmtId="166" fontId="62" fillId="0" borderId="0" xfId="46" applyNumberFormat="1" applyFont="1" applyAlignment="1">
      <alignment horizontal="center" vertical="center" wrapText="1"/>
    </xf>
    <xf numFmtId="0" fontId="59" fillId="0" borderId="0" xfId="45" applyFont="1" applyAlignment="1">
      <alignment horizontal="center" vertical="center"/>
    </xf>
    <xf numFmtId="0" fontId="59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 wrapText="1"/>
    </xf>
    <xf numFmtId="166" fontId="61" fillId="0" borderId="0" xfId="45" applyNumberFormat="1" applyFont="1" applyAlignment="1">
      <alignment vertical="center" wrapText="1"/>
    </xf>
    <xf numFmtId="0" fontId="63" fillId="0" borderId="0" xfId="45" applyFont="1" applyAlignment="1">
      <alignment horizontal="right" vertical="center" wrapText="1"/>
    </xf>
    <xf numFmtId="0" fontId="61" fillId="0" borderId="0" xfId="45" applyFont="1" applyAlignment="1">
      <alignment horizontal="center" vertical="center" wrapText="1"/>
    </xf>
    <xf numFmtId="164" fontId="61" fillId="0" borderId="0" xfId="45" applyNumberFormat="1" applyFont="1" applyAlignment="1">
      <alignment horizontal="center" vertical="center"/>
    </xf>
    <xf numFmtId="164" fontId="63" fillId="0" borderId="0" xfId="46" applyNumberFormat="1" applyFont="1" applyAlignment="1">
      <alignment horizontal="right" vertical="center" wrapText="1"/>
    </xf>
    <xf numFmtId="0" fontId="29" fillId="0" borderId="0" xfId="0" applyFont="1" applyAlignment="1" applyProtection="1">
      <alignment horizontal="right"/>
      <protection locked="0"/>
    </xf>
    <xf numFmtId="0" fontId="29" fillId="0" borderId="0" xfId="0" applyFont="1" applyAlignment="1" applyProtection="1">
      <alignment horizontal="left" vertical="center"/>
      <protection hidden="1"/>
    </xf>
    <xf numFmtId="0" fontId="32" fillId="0" borderId="0" xfId="45" applyFont="1" applyAlignment="1" applyProtection="1">
      <alignment horizontal="left" vertical="center"/>
      <protection locked="0"/>
    </xf>
    <xf numFmtId="0" fontId="55" fillId="0" borderId="0" xfId="45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hidden="1"/>
    </xf>
    <xf numFmtId="0" fontId="55" fillId="0" borderId="0" xfId="45" applyFont="1" applyAlignment="1">
      <alignment horizontal="left" vertical="center"/>
    </xf>
    <xf numFmtId="0" fontId="27" fillId="0" borderId="0" xfId="0" applyFont="1" applyAlignment="1" applyProtection="1">
      <alignment horizontal="left"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4" fontId="27" fillId="0" borderId="0" xfId="20" applyNumberFormat="1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left" vertical="center" wrapText="1"/>
      <protection hidden="1"/>
    </xf>
    <xf numFmtId="0" fontId="32" fillId="0" borderId="0" xfId="45" applyFont="1" applyAlignment="1" applyProtection="1">
      <alignment horizontal="left" vertical="center" wrapText="1"/>
      <protection locked="0"/>
    </xf>
    <xf numFmtId="0" fontId="32" fillId="0" borderId="18" xfId="45" applyFont="1" applyBorder="1" applyAlignment="1" applyProtection="1">
      <alignment horizontal="left" vertical="center"/>
      <protection hidden="1"/>
    </xf>
    <xf numFmtId="0" fontId="32" fillId="0" borderId="20" xfId="45" applyFont="1" applyBorder="1" applyAlignment="1" applyProtection="1">
      <alignment horizontal="left" vertical="center"/>
      <protection hidden="1"/>
    </xf>
    <xf numFmtId="0" fontId="55" fillId="0" borderId="18" xfId="45" applyFont="1" applyBorder="1" applyAlignment="1" applyProtection="1">
      <alignment horizontal="left" vertical="center"/>
      <protection locked="0"/>
    </xf>
    <xf numFmtId="0" fontId="55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 applyProtection="1">
      <alignment horizontal="left" vertical="center" wrapText="1"/>
      <protection hidden="1"/>
    </xf>
    <xf numFmtId="165" fontId="29" fillId="0" borderId="20" xfId="20" applyNumberFormat="1" applyFont="1" applyBorder="1" applyAlignment="1" applyProtection="1">
      <alignment horizontal="left" vertical="center" wrapText="1"/>
      <protection hidden="1"/>
    </xf>
    <xf numFmtId="0" fontId="32" fillId="0" borderId="18" xfId="45" applyFont="1" applyBorder="1" applyAlignment="1" applyProtection="1">
      <alignment horizontal="left" vertical="center"/>
      <protection locked="0"/>
    </xf>
    <xf numFmtId="0" fontId="32" fillId="0" borderId="20" xfId="45" applyFont="1" applyBorder="1" applyAlignment="1" applyProtection="1">
      <alignment horizontal="left" vertical="center"/>
      <protection locked="0"/>
    </xf>
    <xf numFmtId="165" fontId="29" fillId="0" borderId="18" xfId="20" applyNumberFormat="1" applyFont="1" applyBorder="1" applyAlignment="1">
      <alignment horizontal="left" vertical="center" wrapText="1"/>
    </xf>
    <xf numFmtId="165" fontId="29" fillId="0" borderId="20" xfId="20" applyNumberFormat="1" applyFont="1" applyBorder="1" applyAlignment="1">
      <alignment horizontal="left" vertical="center" wrapText="1"/>
    </xf>
    <xf numFmtId="0" fontId="55" fillId="0" borderId="18" xfId="45" applyFont="1" applyBorder="1" applyAlignment="1" applyProtection="1">
      <alignment horizontal="left" vertical="center"/>
      <protection hidden="1"/>
    </xf>
    <xf numFmtId="0" fontId="55" fillId="0" borderId="20" xfId="45" applyFont="1" applyBorder="1" applyAlignment="1" applyProtection="1">
      <alignment horizontal="left" vertical="center"/>
      <protection hidden="1"/>
    </xf>
    <xf numFmtId="0" fontId="32" fillId="0" borderId="33" xfId="0" applyFont="1" applyBorder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20" applyFont="1" applyAlignment="1" applyProtection="1">
      <alignment horizontal="center"/>
      <protection hidden="1"/>
    </xf>
    <xf numFmtId="0" fontId="27" fillId="0" borderId="0" xfId="20" applyFont="1" applyAlignment="1" applyProtection="1">
      <alignment horizontal="center" vertical="center" wrapText="1"/>
      <protection locked="0"/>
    </xf>
    <xf numFmtId="0" fontId="34" fillId="0" borderId="18" xfId="20" applyFont="1" applyBorder="1" applyAlignment="1" applyProtection="1">
      <alignment horizontal="center" vertical="center"/>
      <protection hidden="1"/>
    </xf>
    <xf numFmtId="0" fontId="34" fillId="0" borderId="20" xfId="20" applyFont="1" applyBorder="1" applyAlignment="1" applyProtection="1">
      <alignment horizontal="center" vertical="center"/>
      <protection hidden="1"/>
    </xf>
    <xf numFmtId="0" fontId="32" fillId="0" borderId="18" xfId="45" applyFont="1" applyBorder="1" applyAlignment="1" applyProtection="1">
      <alignment horizontal="left" vertical="center" wrapText="1"/>
      <protection hidden="1"/>
    </xf>
    <xf numFmtId="0" fontId="32" fillId="0" borderId="20" xfId="45" applyFont="1" applyBorder="1" applyAlignment="1" applyProtection="1">
      <alignment horizontal="left" vertical="center" wrapText="1"/>
      <protection hidden="1"/>
    </xf>
    <xf numFmtId="0" fontId="28" fillId="0" borderId="0" xfId="45" applyFont="1" applyAlignment="1">
      <alignment horizontal="left" vertical="center"/>
    </xf>
    <xf numFmtId="0" fontId="55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center" vertical="center"/>
      <protection hidden="1"/>
    </xf>
    <xf numFmtId="0" fontId="36" fillId="0" borderId="11" xfId="45" applyFont="1" applyBorder="1" applyAlignment="1" applyProtection="1">
      <alignment horizontal="center" vertical="center"/>
      <protection hidden="1"/>
    </xf>
    <xf numFmtId="0" fontId="29" fillId="0" borderId="12" xfId="45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 vertical="center"/>
      <protection hidden="1"/>
    </xf>
    <xf numFmtId="0" fontId="29" fillId="0" borderId="12" xfId="45" quotePrefix="1" applyFont="1" applyBorder="1" applyAlignment="1" applyProtection="1">
      <alignment horizontal="center" vertical="center"/>
      <protection locked="0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vertical="center" wrapText="1"/>
      <protection locked="0"/>
    </xf>
    <xf numFmtId="0" fontId="29" fillId="0" borderId="18" xfId="45" applyFont="1" applyBorder="1" applyAlignment="1">
      <alignment horizontal="center" vertical="center" wrapText="1"/>
    </xf>
    <xf numFmtId="0" fontId="29" fillId="0" borderId="21" xfId="45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vertical="center" wrapText="1"/>
      <protection locked="0"/>
    </xf>
    <xf numFmtId="0" fontId="33" fillId="0" borderId="18" xfId="45" applyFont="1" applyBorder="1" applyAlignment="1" applyProtection="1">
      <alignment horizontal="center" vertical="center" wrapText="1"/>
      <protection locked="0"/>
    </xf>
    <xf numFmtId="0" fontId="33" fillId="0" borderId="20" xfId="45" applyFont="1" applyBorder="1" applyAlignment="1" applyProtection="1">
      <alignment horizontal="center" vertical="center" wrapText="1"/>
      <protection locked="0"/>
    </xf>
    <xf numFmtId="0" fontId="31" fillId="0" borderId="41" xfId="46" applyFont="1" applyBorder="1" applyAlignment="1">
      <alignment horizontal="center" vertical="center" wrapText="1"/>
    </xf>
    <xf numFmtId="0" fontId="31" fillId="0" borderId="42" xfId="46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39" fillId="0" borderId="20" xfId="45" applyFont="1" applyBorder="1" applyAlignment="1">
      <alignment horizontal="center" vertical="center" wrapText="1"/>
    </xf>
    <xf numFmtId="166" fontId="43" fillId="0" borderId="18" xfId="56" applyNumberFormat="1" applyFont="1" applyBorder="1" applyAlignment="1">
      <alignment horizontal="center" vertical="center" wrapText="1"/>
    </xf>
    <xf numFmtId="166" fontId="43" fillId="0" borderId="20" xfId="56" applyNumberFormat="1" applyFont="1" applyBorder="1" applyAlignment="1">
      <alignment horizontal="center" vertical="center" wrapText="1"/>
    </xf>
    <xf numFmtId="0" fontId="30" fillId="0" borderId="11" xfId="49" applyFont="1" applyBorder="1" applyAlignment="1">
      <alignment horizontal="center" vertical="center" wrapText="1"/>
    </xf>
    <xf numFmtId="0" fontId="29" fillId="0" borderId="12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8" fillId="0" borderId="30" xfId="46" applyFont="1" applyBorder="1" applyAlignment="1">
      <alignment horizontal="center" vertical="center" wrapText="1"/>
    </xf>
    <xf numFmtId="0" fontId="28" fillId="0" borderId="16" xfId="46" applyFont="1" applyBorder="1" applyAlignment="1">
      <alignment horizontal="center" vertical="center" wrapText="1"/>
    </xf>
    <xf numFmtId="0" fontId="28" fillId="0" borderId="32" xfId="46" applyFont="1" applyBorder="1" applyAlignment="1">
      <alignment horizontal="center" vertical="center" wrapText="1"/>
    </xf>
    <xf numFmtId="0" fontId="28" fillId="0" borderId="17" xfId="46" applyFont="1" applyBorder="1" applyAlignment="1">
      <alignment horizontal="center" vertical="center" wrapText="1"/>
    </xf>
    <xf numFmtId="0" fontId="31" fillId="0" borderId="38" xfId="45" applyFont="1" applyBorder="1" applyAlignment="1">
      <alignment horizontal="center" vertical="center"/>
    </xf>
    <xf numFmtId="0" fontId="31" fillId="0" borderId="19" xfId="45" applyFont="1" applyBorder="1" applyAlignment="1">
      <alignment horizontal="center" vertical="center"/>
    </xf>
    <xf numFmtId="0" fontId="31" fillId="0" borderId="39" xfId="45" applyFont="1" applyBorder="1" applyAlignment="1">
      <alignment horizontal="center" vertical="center"/>
    </xf>
    <xf numFmtId="0" fontId="34" fillId="0" borderId="35" xfId="46" applyFont="1" applyBorder="1" applyAlignment="1">
      <alignment horizontal="center" vertical="center" wrapText="1"/>
    </xf>
    <xf numFmtId="0" fontId="34" fillId="0" borderId="36" xfId="46" applyFont="1" applyBorder="1" applyAlignment="1">
      <alignment horizontal="center" vertical="center" wrapText="1"/>
    </xf>
    <xf numFmtId="0" fontId="61" fillId="0" borderId="0" xfId="45" applyFont="1" applyAlignment="1">
      <alignment horizontal="center" vertical="center" wrapText="1"/>
    </xf>
    <xf numFmtId="0" fontId="33" fillId="0" borderId="18" xfId="45" applyFont="1" applyBorder="1" applyAlignment="1">
      <alignment horizontal="center" vertical="center" wrapText="1"/>
    </xf>
    <xf numFmtId="0" fontId="33" fillId="0" borderId="21" xfId="45" applyFont="1" applyBorder="1" applyAlignment="1">
      <alignment horizontal="center" vertical="center" wrapText="1"/>
    </xf>
    <xf numFmtId="0" fontId="33" fillId="0" borderId="20" xfId="45" applyFont="1" applyBorder="1" applyAlignment="1">
      <alignment horizontal="center" vertical="center" wrapText="1"/>
    </xf>
    <xf numFmtId="0" fontId="29" fillId="0" borderId="0" xfId="68" applyFont="1" applyAlignment="1">
      <alignment horizontal="center" vertical="center" wrapText="1"/>
    </xf>
    <xf numFmtId="0" fontId="27" fillId="0" borderId="0" xfId="68" applyFont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9" fillId="0" borderId="12" xfId="68" applyFont="1" applyBorder="1" applyAlignment="1">
      <alignment horizontal="center" vertical="center" wrapText="1"/>
    </xf>
    <xf numFmtId="0" fontId="36" fillId="0" borderId="11" xfId="68" applyFont="1" applyBorder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10" xfId="19" applyFont="1" applyBorder="1" applyAlignment="1">
      <alignment horizontal="center" vertical="center" wrapText="1"/>
    </xf>
    <xf numFmtId="0" fontId="33" fillId="0" borderId="13" xfId="19" applyFont="1" applyBorder="1" applyAlignment="1">
      <alignment horizontal="center" vertical="center"/>
    </xf>
    <xf numFmtId="0" fontId="33" fillId="0" borderId="22" xfId="19" applyFont="1" applyBorder="1" applyAlignment="1">
      <alignment horizontal="center" vertical="center"/>
    </xf>
    <xf numFmtId="0" fontId="30" fillId="0" borderId="0" xfId="19" applyFont="1" applyAlignment="1">
      <alignment horizontal="center" vertical="center"/>
    </xf>
    <xf numFmtId="167" fontId="29" fillId="0" borderId="12" xfId="51" applyNumberFormat="1" applyFont="1" applyBorder="1" applyAlignment="1">
      <alignment horizontal="center" vertical="center" wrapText="1"/>
    </xf>
    <xf numFmtId="0" fontId="30" fillId="0" borderId="11" xfId="19" applyFont="1" applyBorder="1" applyAlignment="1">
      <alignment horizontal="center" vertical="center"/>
    </xf>
  </cellXfs>
  <cellStyles count="88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5 2" xfId="61" xr:uid="{00000000-0005-0000-0000-000018000000}"/>
    <cellStyle name="Normal 5 2 2" xfId="79" xr:uid="{00000000-0005-0000-0000-000019000000}"/>
    <cellStyle name="Normal 5 3" xfId="73" xr:uid="{00000000-0005-0000-0000-00001A000000}"/>
    <cellStyle name="Normal 6" xfId="67" xr:uid="{00000000-0005-0000-0000-00001B000000}"/>
    <cellStyle name="Normal_Sheet1" xfId="20" xr:uid="{00000000-0005-0000-0000-00001C000000}"/>
    <cellStyle name="Normal_Sheet1 2" xfId="51" xr:uid="{00000000-0005-0000-0000-00001D000000}"/>
    <cellStyle name="Style 1" xfId="21" xr:uid="{00000000-0005-0000-0000-00001E000000}"/>
    <cellStyle name="Акцент1" xfId="22" xr:uid="{00000000-0005-0000-0000-00001F000000}"/>
    <cellStyle name="Акцент2" xfId="23" xr:uid="{00000000-0005-0000-0000-000020000000}"/>
    <cellStyle name="Акцент3" xfId="24" xr:uid="{00000000-0005-0000-0000-000021000000}"/>
    <cellStyle name="Акцент4" xfId="25" xr:uid="{00000000-0005-0000-0000-000022000000}"/>
    <cellStyle name="Акцент5" xfId="26" xr:uid="{00000000-0005-0000-0000-000023000000}"/>
    <cellStyle name="Акцент6" xfId="27" xr:uid="{00000000-0005-0000-0000-000024000000}"/>
    <cellStyle name="Ввод " xfId="28" xr:uid="{00000000-0005-0000-0000-000025000000}"/>
    <cellStyle name="Вывод" xfId="29" xr:uid="{00000000-0005-0000-0000-000026000000}"/>
    <cellStyle name="Вычисление" xfId="30" xr:uid="{00000000-0005-0000-0000-000027000000}"/>
    <cellStyle name="Заголовок 1" xfId="31" xr:uid="{00000000-0005-0000-0000-000028000000}"/>
    <cellStyle name="Заголовок 2" xfId="32" xr:uid="{00000000-0005-0000-0000-000029000000}"/>
    <cellStyle name="Заголовок 3" xfId="33" xr:uid="{00000000-0005-0000-0000-00002A000000}"/>
    <cellStyle name="Заголовок 4" xfId="34" xr:uid="{00000000-0005-0000-0000-00002B000000}"/>
    <cellStyle name="Итог" xfId="35" xr:uid="{00000000-0005-0000-0000-00002C000000}"/>
    <cellStyle name="Контрольная ячейка" xfId="36" xr:uid="{00000000-0005-0000-0000-00002D000000}"/>
    <cellStyle name="Название" xfId="37" xr:uid="{00000000-0005-0000-0000-00002E000000}"/>
    <cellStyle name="Нейтральный" xfId="38" xr:uid="{00000000-0005-0000-0000-00002F000000}"/>
    <cellStyle name="Обычный 2" xfId="46" xr:uid="{00000000-0005-0000-0000-000031000000}"/>
    <cellStyle name="Обычный 3" xfId="49" xr:uid="{00000000-0005-0000-0000-000032000000}"/>
    <cellStyle name="Обычный 3 2" xfId="56" xr:uid="{00000000-0005-0000-0000-000033000000}"/>
    <cellStyle name="Обычный 3 2 2" xfId="62" xr:uid="{00000000-0005-0000-0000-000034000000}"/>
    <cellStyle name="Обычный 3 2 2 2" xfId="80" xr:uid="{00000000-0005-0000-0000-000035000000}"/>
    <cellStyle name="Обычный 3 2 3" xfId="74" xr:uid="{00000000-0005-0000-0000-000036000000}"/>
    <cellStyle name="Обычный 3 3" xfId="57" xr:uid="{00000000-0005-0000-0000-000037000000}"/>
    <cellStyle name="Обычный 3 3 2" xfId="64" xr:uid="{00000000-0005-0000-0000-000038000000}"/>
    <cellStyle name="Обычный 3 3 2 2" xfId="66" xr:uid="{00000000-0005-0000-0000-000039000000}"/>
    <cellStyle name="Обычный 3 3 2 2 2" xfId="69" xr:uid="{00000000-0005-0000-0000-00003A000000}"/>
    <cellStyle name="Обычный 3 3 2 2 2 2" xfId="86" xr:uid="{00000000-0005-0000-0000-00003B000000}"/>
    <cellStyle name="Обычный 3 3 2 2 3" xfId="84" xr:uid="{00000000-0005-0000-0000-00003C000000}"/>
    <cellStyle name="Обычный 3 3 2 3" xfId="82" xr:uid="{00000000-0005-0000-0000-00003D000000}"/>
    <cellStyle name="Обычный 3 3 3" xfId="63" xr:uid="{00000000-0005-0000-0000-00003E000000}"/>
    <cellStyle name="Обычный 3 3 3 2" xfId="81" xr:uid="{00000000-0005-0000-0000-00003F000000}"/>
    <cellStyle name="Обычный 3 3 4" xfId="75" xr:uid="{00000000-0005-0000-0000-000040000000}"/>
    <cellStyle name="Обычный 3 4" xfId="58" xr:uid="{00000000-0005-0000-0000-000041000000}"/>
    <cellStyle name="Обычный 3 4 2" xfId="65" xr:uid="{00000000-0005-0000-0000-000042000000}"/>
    <cellStyle name="Обычный 3 4 2 2" xfId="70" xr:uid="{00000000-0005-0000-0000-000043000000}"/>
    <cellStyle name="Обычный 3 4 2 2 2" xfId="87" xr:uid="{00000000-0005-0000-0000-000044000000}"/>
    <cellStyle name="Обычный 3 4 2 3" xfId="83" xr:uid="{00000000-0005-0000-0000-000045000000}"/>
    <cellStyle name="Обычный 3 4 3" xfId="76" xr:uid="{00000000-0005-0000-0000-000046000000}"/>
    <cellStyle name="Обычный 3 5" xfId="59" xr:uid="{00000000-0005-0000-0000-000047000000}"/>
    <cellStyle name="Обычный 3 5 2" xfId="77" xr:uid="{00000000-0005-0000-0000-000048000000}"/>
    <cellStyle name="Обычный 3 6" xfId="68" xr:uid="{00000000-0005-0000-0000-000049000000}"/>
    <cellStyle name="Обычный 3 6 2" xfId="85" xr:uid="{00000000-0005-0000-0000-00004A000000}"/>
    <cellStyle name="Обычный 3 7" xfId="71" xr:uid="{00000000-0005-0000-0000-00004B000000}"/>
    <cellStyle name="Обычный 6" xfId="53" xr:uid="{00000000-0005-0000-0000-00004C000000}"/>
    <cellStyle name="Обычный 6 2" xfId="60" xr:uid="{00000000-0005-0000-0000-00004D000000}"/>
    <cellStyle name="Обычный 6 2 2" xfId="78" xr:uid="{00000000-0005-0000-0000-00004E000000}"/>
    <cellStyle name="Обычный 6 3" xfId="72" xr:uid="{00000000-0005-0000-0000-00004F000000}"/>
    <cellStyle name="Обычный 7" xfId="54" xr:uid="{00000000-0005-0000-0000-000050000000}"/>
    <cellStyle name="Плохой" xfId="39" xr:uid="{00000000-0005-0000-0000-000051000000}"/>
    <cellStyle name="Пояснение" xfId="40" xr:uid="{00000000-0005-0000-0000-000052000000}"/>
    <cellStyle name="Примечание" xfId="41" xr:uid="{00000000-0005-0000-0000-000053000000}"/>
    <cellStyle name="Связанная ячейка" xfId="42" xr:uid="{00000000-0005-0000-0000-000054000000}"/>
    <cellStyle name="Стиль 1" xfId="48" xr:uid="{00000000-0005-0000-0000-000055000000}"/>
    <cellStyle name="Текст предупреждения" xfId="43" xr:uid="{00000000-0005-0000-0000-000056000000}"/>
    <cellStyle name="Хороший" xfId="44" xr:uid="{00000000-0005-0000-0000-00005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T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QAgAFAATQAAAAAAAAAAAAAAAAAAAAAAAAAAAAAAAAAAAAAAAAAAAAAAAAAAAAAAAAAAAAAAAAAAAAAAAAAAAAAAAAAAAAAAAAAAAAAAAAAAAAAAAAAAAAAAAAAAAAAAAADpBwwAAwAYABEAGQAu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TQ2WjAjBgkqhkiG9w0BCQQxFgQUvs/dgQB3CQ6D7qxlndi/bI3QPx0wKwYLKoZIhvcNAQkQAgwxHDAaMBgwFgQUK2DY8Flrruk/JuoGGlIdRn+9y9EwDQYJKoZIhvcNAQEBBQAEggEAp53LMEf7Se2OMm1VDxSjTnvnMqSCxd/tAoNZufRRRQOfGQ5wj46MbW6m62XCStmCeR6uQD4XC+PaVwUiVsyExUsdp6nohpdXaNGfpiUwyIkG/f0zO1zM116enwhb11aYynk78Vccuf7su2Q6FgUqJ5vs2Z53+44vNEh5JKZy4jtc/5ZzTKzsKltcIl0pmo2s2FVpOhGJZgPJgQHYUQD+m/WJQGk8JMN8NvY0AnoYCRHDn8hEHs1bEkGVuYIqyglgXU6/jmbeJifoYky6mhwxmGXAe0ZxT+x+TXZ+SMuEdA5tD3MVxeKTz+ErR/PwsQBZe7Hc3ytm6GQK+mFbjYtzPA==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3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QAIAAyADAAMgA1ACAANQA6ADIANQAgAFAATQAAAAAAAAAAAAAAAAAAAAAAAAAAAAAAAAAAAAAAAAAAAAAAAAAAAAAAAAAAAAAAAAAAAAAAAAAAAAAAAAAAAAAAAAAAAAAAAAAAAAAAAAAAAAAAAAAAAAAAAADpBwwAAwAYABEAGQAw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SgYJKoZIhvcNAQcCoIIHOzCCBzcCAQExDzANBgkqhkiG9w0BAQUFADALBgkqhkiG9w0BBwGgggTDMIIEvzCCA6egAwIBAgIQd1YEaQtKRLKZPf/SZOU8NzANBgkqhkiG9w0BAQUFADB+MQswCQYDVQQGEwJBTTEiMCAGA1UEChMZU3RhZmYgb2YgR292ZXJubWVudCBvZiBSQTFLMEkGA1UEAx5CAFMAdABhAGYAZgAgAG8AZgAgAEcAbwB2AGUAcgBuAG0AZQBuAHQAIABvAGYAIABSAEEAIABSAG8AbwB0ACAAQwBBMB4XDTI1MDgwMzA2MTQyNVoXDTI4MDgwMzA2MTQyNVowgaQxOzA5BgNVBAoeMgBTAHQAYQBmAGYAIABvAGYAIABHAG8AdgBlAHIAbgBtAGUAbgB0ACAAbwBmACAAUgBBMSgwJgYJKoZIhvcNAQkBExl0aWdyYW4uYXZpbnlhbkB5ZXJldmFuLmFtMTswOQYDVQQDHjIFTwVrBWMFgAVhBXYAIAUxBX4FawV2BXUFYQV2ACAAMwA4ADAAMgA4ADkAMAA1ADkAMDCCASIwDQYJKoZIhvcNAQEBBQADggEPADCCAQoCggEBANHZuSwpfc3F+6ahh8uAAq/d7KzSXhuTQPZO7+3Be2jGukVJlz+FyxFJusXDdrxLHEB7nUCi0mnnUgaRwYg/8OFTN41OT3ZhnVacUsSxBEubbDtVFzZTfKUlK5L86J7AAIwTaprxPYnb763ikAqBH8Kyd0Yl2A3B1FKKrUQqaVP8DHK1CNzfd2POqhH7BoQDsBxdrq1fRw8NXM4ksmQZVFnEcuA6F1UbsuPdLwUDBJ2A8+r2UCc4lUzxe07u+LjQL2+i9k8+WmWnbvXoawGUsV4D0puBoXZSBSFSOovc3d6d4NiefPEIiREHV4laQo48nBZxCezBDt96DOItfMkwzr0CAwEAAaOCARAwggEMMA4GA1UdDwEB/wQEAwIE8DA7BgNVHSUENDAyBggrBgEFBQcDAQYIKwYBBQUHAwIGCCsGAQUFBwMDBggrBgEFBQcDBAYIKwYBBQUHAwgwHQYDVR0OBBYEFIpDgejalD8opgYtAlnSAjK35hLvMB8GA1UdIwQYMBaAFP8ducXCMMXd6p3VE/zTLFC0TtIoMDgGA1UdHwQxMC8wLaAroCmGJ2h0dHA6Ly93d3cuZ292LmFtL0NBU3RhZmYvR292Um9vdENBLmNybDBDBggrBgEFBQcBAQQ3MDUwMwYIKwYBBQUHMAKGJ2h0dHA6Ly93d3cuZ292LmFtL0NBU3RhZmYvR292Um9vdENBLmNydDANBgkqhkiG9w0BAQUFAAOCAQEASN+k5G4Aq7rSY6GufUA+Kc8ms7Eqo+rtrsUX4TgZHISj6H0RMLZK1AXv9742WX9zVijEwuxOVDieT8BAhQMNqCGusAjTKc1IfOyB/xNqJZwHUmgPPkhTVDSqPNJsPHKiI1F3v9767j7OiH+3OwD2DGCLsy6H9lJZwUrQtlJDzRF6cTAPVzQ3FE3DlUurjK3lPX2TF/JZS/WpD1I8DMMayR+XPMWCj68IMz3Ba8xJ/4jS73Ay8MlbZ1Yua+LDkj1cB8Y+ClFHXuYOHHiX8UlAd/pNnh3HlGQeJZ6qIxBjssVSzDamKkDrD08bSZvL/dR2QbhgQr72zD+meeqZAL/UdDGCAkswggJHAgEBMIGSMH4xCzAJBgNVBAYTAkFNMSIwIAYDVQQKExlTdGFmZiBvZiBHb3Zlcm5tZW50IG9mIFJBMUswSQYDVQQDHkIAUwB0AGEAZgBmACAAbwBmACAARwBvAHYAZQByAG4AbQBlAG4AdAAgAG8AZgAgAFIAQQAgAFIAbwBvAHQAIABDAEECEHdWBGkLSkSymT3/0mTlPDcwDQYJKoZIhvcNAQEFBQCggYowGAYJKoZIhvcNAQkDMQsGCSqGSIb3DQEHATAcBgkqhkiG9w0BCQUxDxcNMjUxMjI0MTMyNTQ4WjAjBgkqhkiG9w0BCQQxFgQUIS5mlatcZ8tfet3zPO0TFb7apQ0wKwYLKoZIhvcNAQkQAgwxHDAaMBgwFgQUK2DY8Flrruk/JuoGGlIdRn+9y9EwDQYJKoZIhvcNAQEBBQAEggEAesb3N2Yi4JbwqNxcKKtWGM9wQh8e2YBqSuiAW4+SEucvKcLYo8FY4XVC8VXOzXDIMpOHgCYlv0JkJbyo8VUSPk+AnEl5yL/PNvFJItxpvoFiUvD7kFxLWaY4yfpTEAGe/5RyWbKRdWlGkoNxHtaS7v7kXf+bDgaJR7ngpZBasI406UOHu+QML/PjqLyduICaIEDsW8w13vQbTmw28/iVoOpOeyn18WMUB8sfPqRwJPKTk92gIjMAyu8gxi6XlJf2emMj/qxJxjlBZIBQlVHgvFVE6YBzYLu/Rl8WZguiFYMkUJrGtwaehjqAHSJn9gfBBrHlkfT4aDNMPnm0bDD2LQ==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74</xdr:row>
          <xdr:rowOff>0</xdr:rowOff>
        </xdr:from>
        <xdr:to>
          <xdr:col>3</xdr:col>
          <xdr:colOff>92075</xdr:colOff>
          <xdr:row>79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7CB8387-0A25-7911-1BE5-56B08941DA4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91</xdr:row>
          <xdr:rowOff>0</xdr:rowOff>
        </xdr:from>
        <xdr:to>
          <xdr:col>3</xdr:col>
          <xdr:colOff>101600</xdr:colOff>
          <xdr:row>97</xdr:row>
          <xdr:rowOff>22225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154D921C-C667-3217-72ED-E34C572A04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Z83"/>
  <sheetViews>
    <sheetView view="pageBreakPreview" topLeftCell="A34" zoomScaleSheetLayoutView="100" workbookViewId="0">
      <selection activeCell="C80" sqref="C80"/>
    </sheetView>
  </sheetViews>
  <sheetFormatPr defaultColWidth="9.140625" defaultRowHeight="17.25"/>
  <cols>
    <col min="1" max="1" width="6.5703125" style="6" customWidth="1"/>
    <col min="2" max="2" width="38.5703125" style="6" customWidth="1"/>
    <col min="3" max="3" width="36.7109375" style="6" customWidth="1"/>
    <col min="4" max="4" width="27.85546875" style="36" customWidth="1"/>
    <col min="5" max="5" width="3.85546875" style="37" customWidth="1"/>
    <col min="6" max="6" width="3.140625" style="36" customWidth="1"/>
    <col min="7" max="7" width="13.42578125" style="5" hidden="1" customWidth="1"/>
    <col min="8" max="9" width="9.140625" style="5"/>
    <col min="10" max="10" width="18.42578125" style="5" customWidth="1"/>
    <col min="11" max="11" width="9.140625" style="5"/>
    <col min="12" max="12" width="13" style="5" customWidth="1"/>
    <col min="13" max="13" width="11.5703125" style="5" customWidth="1"/>
    <col min="14" max="14" width="2.5703125" style="5" customWidth="1"/>
    <col min="15" max="15" width="9.140625" style="5"/>
    <col min="16" max="16" width="3.28515625" style="5" customWidth="1"/>
    <col min="17" max="17" width="9.140625" style="6"/>
    <col min="18" max="18" width="3.7109375" style="6" customWidth="1"/>
    <col min="19" max="19" width="10" style="6" customWidth="1"/>
    <col min="20" max="20" width="9.140625" style="6"/>
    <col min="21" max="21" width="9.28515625" style="6" bestFit="1" customWidth="1"/>
    <col min="22" max="16384" width="9.140625" style="6"/>
  </cols>
  <sheetData>
    <row r="1" spans="1:13">
      <c r="C1" s="35"/>
      <c r="D1" s="421" t="s">
        <v>167</v>
      </c>
      <c r="E1" s="94">
        <v>3</v>
      </c>
      <c r="F1" s="37"/>
      <c r="G1" s="35"/>
    </row>
    <row r="2" spans="1:13">
      <c r="C2" s="35"/>
      <c r="D2" s="421" t="s">
        <v>22</v>
      </c>
      <c r="E2" s="35"/>
      <c r="F2" s="35"/>
      <c r="G2" s="35"/>
    </row>
    <row r="3" spans="1:13">
      <c r="C3" s="35"/>
      <c r="D3" s="421" t="s">
        <v>23</v>
      </c>
      <c r="E3" s="35"/>
      <c r="F3" s="35"/>
      <c r="G3" s="35"/>
    </row>
    <row r="4" spans="1:13" ht="18" customHeight="1">
      <c r="C4" s="142"/>
      <c r="D4" s="416" t="s">
        <v>263</v>
      </c>
      <c r="E4" s="142"/>
      <c r="F4" s="142"/>
      <c r="G4" s="35"/>
    </row>
    <row r="5" spans="1:13" ht="18.75" customHeight="1">
      <c r="C5" s="142"/>
      <c r="D5" s="416" t="s">
        <v>165</v>
      </c>
      <c r="E5" s="142"/>
      <c r="F5" s="142"/>
      <c r="G5" s="35"/>
    </row>
    <row r="6" spans="1:13" ht="24" customHeight="1">
      <c r="C6" s="142"/>
      <c r="D6" s="416"/>
      <c r="E6" s="142"/>
      <c r="F6" s="142"/>
      <c r="G6" s="35"/>
    </row>
    <row r="7" spans="1:13">
      <c r="C7" s="142"/>
      <c r="D7" s="421" t="s">
        <v>196</v>
      </c>
      <c r="E7" s="94">
        <v>3</v>
      </c>
      <c r="F7" s="37"/>
      <c r="G7" s="35"/>
    </row>
    <row r="8" spans="1:13">
      <c r="C8" s="142"/>
      <c r="D8" s="421" t="s">
        <v>22</v>
      </c>
      <c r="E8" s="35"/>
      <c r="F8" s="35"/>
      <c r="G8" s="35"/>
    </row>
    <row r="9" spans="1:13">
      <c r="C9" s="142"/>
      <c r="D9" s="421" t="s">
        <v>23</v>
      </c>
      <c r="E9" s="35"/>
      <c r="F9" s="35"/>
      <c r="G9" s="35"/>
    </row>
    <row r="10" spans="1:13" ht="18" customHeight="1">
      <c r="C10" s="142"/>
      <c r="D10" s="416" t="s">
        <v>280</v>
      </c>
      <c r="E10" s="142"/>
      <c r="F10" s="142"/>
      <c r="G10" s="35"/>
    </row>
    <row r="11" spans="1:13" ht="18.75" customHeight="1">
      <c r="C11" s="142"/>
      <c r="D11" s="416" t="s">
        <v>281</v>
      </c>
      <c r="E11" s="142"/>
      <c r="F11" s="142"/>
      <c r="G11" s="35"/>
    </row>
    <row r="12" spans="1:13" ht="14.25" customHeight="1">
      <c r="C12" s="36"/>
      <c r="D12" s="34"/>
      <c r="E12" s="35"/>
      <c r="F12" s="34"/>
      <c r="G12" s="37"/>
    </row>
    <row r="13" spans="1:13" ht="18.75" customHeight="1">
      <c r="A13" s="501" t="s">
        <v>34</v>
      </c>
      <c r="B13" s="501"/>
      <c r="C13" s="501"/>
      <c r="D13" s="501"/>
      <c r="E13" s="38"/>
      <c r="F13" s="266"/>
      <c r="G13" s="38"/>
    </row>
    <row r="14" spans="1:13" s="423" customFormat="1" ht="42" customHeight="1">
      <c r="A14" s="502" t="s">
        <v>276</v>
      </c>
      <c r="B14" s="502"/>
      <c r="C14" s="502"/>
      <c r="D14" s="502"/>
      <c r="E14" s="422"/>
      <c r="F14" s="422"/>
    </row>
    <row r="15" spans="1:13" ht="18.75" customHeight="1">
      <c r="A15" s="503" t="s">
        <v>264</v>
      </c>
      <c r="B15" s="503"/>
      <c r="C15" s="503"/>
      <c r="D15" s="503"/>
      <c r="E15" s="268"/>
      <c r="F15" s="268"/>
      <c r="G15" s="39"/>
      <c r="H15" s="40"/>
      <c r="I15" s="40"/>
      <c r="K15" s="40"/>
      <c r="L15" s="40"/>
      <c r="M15" s="40"/>
    </row>
    <row r="16" spans="1:13" ht="30" customHeight="1">
      <c r="A16" s="41"/>
      <c r="B16" s="41"/>
      <c r="C16" s="41"/>
      <c r="D16" s="42" t="s">
        <v>45</v>
      </c>
      <c r="E16" s="417"/>
      <c r="F16" s="42"/>
      <c r="L16" s="2"/>
    </row>
    <row r="17" spans="1:16" ht="26.25" customHeight="1">
      <c r="A17" s="43" t="s">
        <v>7</v>
      </c>
      <c r="B17" s="500" t="s">
        <v>116</v>
      </c>
      <c r="C17" s="500"/>
      <c r="D17" s="239"/>
      <c r="E17" s="418"/>
      <c r="F17" s="239"/>
    </row>
    <row r="18" spans="1:16" s="5" customFormat="1">
      <c r="A18" s="103">
        <v>1</v>
      </c>
      <c r="B18" s="496" t="s">
        <v>109</v>
      </c>
      <c r="C18" s="496"/>
      <c r="D18" s="189">
        <f>+'Pastaci finansav.'!C13</f>
        <v>43610.3</v>
      </c>
      <c r="E18" s="189"/>
      <c r="F18" s="189"/>
      <c r="G18" s="463"/>
    </row>
    <row r="19" spans="1:16" hidden="1">
      <c r="A19" s="103">
        <v>2</v>
      </c>
      <c r="B19" s="504" t="s">
        <v>181</v>
      </c>
      <c r="C19" s="504"/>
      <c r="D19" s="190">
        <f>+'Pastaci finansav.'!D13</f>
        <v>0</v>
      </c>
      <c r="E19" s="189"/>
      <c r="F19" s="190"/>
    </row>
    <row r="20" spans="1:16" s="5" customFormat="1" hidden="1">
      <c r="A20" s="103">
        <f t="shared" ref="A20:A25" si="0">+A19+1</f>
        <v>3</v>
      </c>
      <c r="B20" s="505" t="s">
        <v>233</v>
      </c>
      <c r="C20" s="505"/>
      <c r="D20" s="189"/>
      <c r="E20" s="189"/>
      <c r="F20" s="189"/>
    </row>
    <row r="21" spans="1:16" s="2" customFormat="1">
      <c r="A21" s="103">
        <v>2</v>
      </c>
      <c r="B21" s="496" t="s">
        <v>223</v>
      </c>
      <c r="C21" s="496"/>
      <c r="D21" s="189">
        <f>+'Pastaci finansav.'!E13</f>
        <v>13401</v>
      </c>
      <c r="E21" s="189"/>
      <c r="F21" s="189"/>
      <c r="G21" s="463"/>
    </row>
    <row r="22" spans="1:16" s="5" customFormat="1" hidden="1">
      <c r="A22" s="103">
        <f t="shared" si="0"/>
        <v>3</v>
      </c>
      <c r="B22" s="496" t="s">
        <v>46</v>
      </c>
      <c r="C22" s="496"/>
      <c r="D22" s="189"/>
      <c r="E22" s="189"/>
      <c r="F22" s="189"/>
      <c r="G22" s="463"/>
    </row>
    <row r="23" spans="1:16" hidden="1">
      <c r="A23" s="103">
        <f t="shared" si="0"/>
        <v>4</v>
      </c>
      <c r="B23" s="498" t="s">
        <v>56</v>
      </c>
      <c r="C23" s="498"/>
      <c r="D23" s="190">
        <f>+Komunal!M28</f>
        <v>0</v>
      </c>
      <c r="E23" s="189"/>
      <c r="F23" s="189"/>
    </row>
    <row r="24" spans="1:16" s="5" customFormat="1" hidden="1">
      <c r="A24" s="103">
        <f t="shared" si="0"/>
        <v>5</v>
      </c>
      <c r="B24" s="496" t="s">
        <v>180</v>
      </c>
      <c r="C24" s="496"/>
      <c r="D24" s="189"/>
      <c r="E24" s="189"/>
      <c r="F24" s="189"/>
    </row>
    <row r="25" spans="1:16" hidden="1">
      <c r="A25" s="103">
        <f t="shared" si="0"/>
        <v>6</v>
      </c>
      <c r="B25" s="498" t="s">
        <v>240</v>
      </c>
      <c r="C25" s="498"/>
      <c r="D25" s="189">
        <f>SUM(D26:D27)</f>
        <v>0</v>
      </c>
      <c r="E25" s="189"/>
      <c r="F25" s="189"/>
    </row>
    <row r="26" spans="1:16" s="385" customFormat="1" ht="13.5" hidden="1">
      <c r="A26" s="383">
        <f>+A25+0.1</f>
        <v>6.1</v>
      </c>
      <c r="B26" s="497"/>
      <c r="C26" s="497"/>
      <c r="D26" s="387"/>
      <c r="E26" s="387"/>
      <c r="F26" s="387"/>
    </row>
    <row r="27" spans="1:16" s="385" customFormat="1" ht="13.5" hidden="1">
      <c r="A27" s="383">
        <f>+A26+0.1</f>
        <v>6.1999999999999993</v>
      </c>
      <c r="B27" s="497"/>
      <c r="C27" s="497"/>
      <c r="D27" s="387"/>
      <c r="E27" s="387"/>
      <c r="F27" s="397" t="s">
        <v>244</v>
      </c>
    </row>
    <row r="28" spans="1:16">
      <c r="A28" s="103">
        <v>3</v>
      </c>
      <c r="B28" s="498" t="s">
        <v>114</v>
      </c>
      <c r="C28" s="498"/>
      <c r="D28" s="190">
        <f>SUM(D29:D30)</f>
        <v>499</v>
      </c>
      <c r="E28" s="189"/>
      <c r="F28" s="190"/>
    </row>
    <row r="29" spans="1:16" s="386" customFormat="1" ht="13.5">
      <c r="A29" s="383">
        <f t="shared" ref="A29:A30" si="1">+A28+0.1</f>
        <v>3.1</v>
      </c>
      <c r="B29" s="499" t="s">
        <v>65</v>
      </c>
      <c r="C29" s="499"/>
      <c r="D29" s="384">
        <f>+D70</f>
        <v>499</v>
      </c>
      <c r="E29" s="387"/>
      <c r="F29" s="384"/>
      <c r="G29" s="389"/>
      <c r="H29" s="385"/>
      <c r="I29" s="385"/>
      <c r="J29" s="385"/>
      <c r="K29" s="385"/>
      <c r="L29" s="385"/>
      <c r="M29" s="385"/>
      <c r="N29" s="385"/>
      <c r="O29" s="385"/>
      <c r="P29" s="385"/>
    </row>
    <row r="30" spans="1:16" s="385" customFormat="1" ht="13.5" hidden="1">
      <c r="A30" s="383">
        <f t="shared" si="1"/>
        <v>3.2</v>
      </c>
      <c r="B30" s="497" t="s">
        <v>66</v>
      </c>
      <c r="C30" s="497"/>
      <c r="D30" s="387"/>
      <c r="E30" s="387"/>
      <c r="F30" s="387"/>
      <c r="G30" s="389"/>
    </row>
    <row r="31" spans="1:16" s="5" customFormat="1">
      <c r="A31" s="103">
        <f>+A28+1</f>
        <v>4</v>
      </c>
      <c r="B31" s="496" t="s">
        <v>8</v>
      </c>
      <c r="C31" s="496"/>
      <c r="D31" s="189">
        <v>12</v>
      </c>
      <c r="E31" s="189"/>
      <c r="F31" s="189"/>
    </row>
    <row r="32" spans="1:16" s="2" customFormat="1" hidden="1">
      <c r="A32" s="103">
        <f>+A31+1</f>
        <v>5</v>
      </c>
      <c r="B32" s="496"/>
      <c r="C32" s="496"/>
      <c r="D32" s="189"/>
      <c r="E32" s="189"/>
      <c r="F32" s="189"/>
      <c r="G32" s="15"/>
    </row>
    <row r="33" spans="1:26" s="2" customFormat="1" hidden="1">
      <c r="A33" s="103">
        <f>+A32+1</f>
        <v>6</v>
      </c>
      <c r="B33" s="496"/>
      <c r="C33" s="496"/>
      <c r="D33" s="189"/>
      <c r="E33" s="189"/>
      <c r="F33" s="189"/>
      <c r="G33" s="17"/>
    </row>
    <row r="34" spans="1:26" ht="24" customHeight="1">
      <c r="A34" s="43"/>
      <c r="B34" s="495" t="s">
        <v>226</v>
      </c>
      <c r="C34" s="495"/>
      <c r="D34" s="225">
        <f>SUM(D18:D18,D19:D25,D28,D31:D33)</f>
        <v>57522.3</v>
      </c>
      <c r="E34" s="222"/>
      <c r="F34" s="225"/>
    </row>
    <row r="35" spans="1:26" ht="15.75" customHeight="1">
      <c r="A35" s="36"/>
      <c r="B35" s="43"/>
      <c r="C35" s="44"/>
      <c r="D35" s="190"/>
      <c r="E35" s="189"/>
      <c r="F35" s="190"/>
    </row>
    <row r="36" spans="1:26" ht="24.75" customHeight="1">
      <c r="A36" s="43" t="s">
        <v>9</v>
      </c>
      <c r="B36" s="500" t="s">
        <v>117</v>
      </c>
      <c r="C36" s="500"/>
      <c r="D36" s="226"/>
      <c r="E36" s="419"/>
      <c r="F36" s="226"/>
      <c r="Q36" s="5"/>
      <c r="R36" s="5"/>
      <c r="S36" s="5"/>
      <c r="T36" s="5"/>
      <c r="U36" s="5"/>
      <c r="V36" s="5"/>
      <c r="W36" s="5"/>
      <c r="X36" s="5"/>
      <c r="Y36" s="5"/>
      <c r="Z36" s="5"/>
    </row>
    <row r="37" spans="1:26">
      <c r="A37" s="103">
        <v>1</v>
      </c>
      <c r="B37" s="498" t="s">
        <v>10</v>
      </c>
      <c r="C37" s="498"/>
      <c r="D37" s="190">
        <f>+Ashkhatavardz!P13-'Dramakan hosqer'!D88</f>
        <v>53230.8</v>
      </c>
      <c r="E37" s="189"/>
      <c r="F37" s="190"/>
      <c r="Q37" s="5"/>
      <c r="R37" s="5"/>
      <c r="S37" s="5"/>
      <c r="T37" s="5"/>
      <c r="U37" s="5"/>
      <c r="V37" s="5"/>
      <c r="W37" s="5"/>
      <c r="X37" s="5"/>
      <c r="Y37" s="5"/>
      <c r="Z37" s="5"/>
    </row>
    <row r="38" spans="1:26" s="386" customFormat="1" ht="13.5">
      <c r="A38" s="383">
        <f t="shared" ref="A38:A40" si="2">+A37+0.1</f>
        <v>1.1000000000000001</v>
      </c>
      <c r="B38" s="499" t="str">
        <f>+Ashkhatavardz!J6</f>
        <v>գեղագիտական ուսուցման գծով</v>
      </c>
      <c r="C38" s="499"/>
      <c r="D38" s="387">
        <f>+Ashkhatavardz!C8+Ashkhatavardz!J7+Ashkhatavardz!D8</f>
        <v>8176.5</v>
      </c>
      <c r="E38" s="387"/>
      <c r="F38" s="384"/>
      <c r="G38" s="397"/>
      <c r="H38" s="385"/>
      <c r="I38" s="385"/>
      <c r="J38" s="385"/>
      <c r="K38" s="385"/>
      <c r="L38" s="385"/>
      <c r="M38" s="394"/>
      <c r="N38" s="385"/>
      <c r="O38" s="385"/>
      <c r="P38" s="385"/>
      <c r="Q38" s="385"/>
      <c r="R38" s="385"/>
      <c r="S38" s="385"/>
      <c r="T38" s="385"/>
      <c r="U38" s="385"/>
      <c r="V38" s="385"/>
      <c r="W38" s="385"/>
      <c r="X38" s="385"/>
      <c r="Y38" s="385"/>
      <c r="Z38" s="385"/>
    </row>
    <row r="39" spans="1:26" s="386" customFormat="1" ht="13.5">
      <c r="A39" s="383">
        <f t="shared" si="2"/>
        <v>1.2000000000000002</v>
      </c>
      <c r="B39" s="499" t="s">
        <v>11</v>
      </c>
      <c r="C39" s="499"/>
      <c r="D39" s="387">
        <f>+Ashkhatavardz!C9+Ashkhatavardz!O7+Ashkhatavardz!C10</f>
        <v>1420</v>
      </c>
      <c r="E39" s="387"/>
      <c r="F39" s="384"/>
      <c r="G39" s="385"/>
      <c r="H39" s="385"/>
      <c r="I39" s="385"/>
      <c r="J39" s="385"/>
      <c r="K39" s="385"/>
      <c r="L39" s="385"/>
      <c r="M39" s="385"/>
      <c r="N39" s="385"/>
      <c r="O39" s="385"/>
      <c r="P39" s="385"/>
      <c r="Q39" s="385"/>
      <c r="R39" s="385"/>
      <c r="S39" s="385"/>
      <c r="T39" s="385"/>
      <c r="U39" s="385"/>
      <c r="V39" s="385"/>
      <c r="W39" s="385"/>
      <c r="X39" s="385"/>
      <c r="Y39" s="385"/>
      <c r="Z39" s="385"/>
    </row>
    <row r="40" spans="1:26" s="386" customFormat="1" ht="13.5" hidden="1">
      <c r="A40" s="383">
        <f t="shared" si="2"/>
        <v>1.3000000000000003</v>
      </c>
      <c r="B40" s="499" t="s">
        <v>239</v>
      </c>
      <c r="C40" s="499"/>
      <c r="D40" s="387">
        <f>+Ashkhatavardz!C11+Ashkhatavardz!L7</f>
        <v>0</v>
      </c>
      <c r="E40" s="387"/>
      <c r="F40" s="384"/>
      <c r="G40" s="385"/>
      <c r="H40" s="385"/>
      <c r="I40" s="385"/>
      <c r="J40" s="385"/>
      <c r="K40" s="385"/>
      <c r="L40" s="385"/>
      <c r="M40" s="385"/>
      <c r="N40" s="385"/>
      <c r="O40" s="385"/>
      <c r="P40" s="385"/>
      <c r="Q40" s="385"/>
      <c r="R40" s="385"/>
      <c r="S40" s="385"/>
      <c r="T40" s="385"/>
      <c r="U40" s="385"/>
      <c r="V40" s="385"/>
      <c r="W40" s="385"/>
      <c r="X40" s="385"/>
      <c r="Y40" s="385"/>
      <c r="Z40" s="385"/>
    </row>
    <row r="41" spans="1:26">
      <c r="A41" s="103">
        <f>+A37+1</f>
        <v>2</v>
      </c>
      <c r="B41" s="498" t="s">
        <v>13</v>
      </c>
      <c r="C41" s="498"/>
      <c r="D41" s="190">
        <f>+Komunal!F27</f>
        <v>726</v>
      </c>
      <c r="E41" s="189"/>
      <c r="F41" s="189"/>
      <c r="G41" s="258"/>
      <c r="Q41" s="5"/>
      <c r="R41" s="5"/>
      <c r="S41" s="5"/>
      <c r="T41" s="5"/>
      <c r="U41" s="5"/>
      <c r="V41" s="5"/>
      <c r="W41" s="5"/>
      <c r="X41" s="5"/>
      <c r="Y41" s="5"/>
      <c r="Z41" s="5"/>
    </row>
    <row r="42" spans="1:26">
      <c r="A42" s="103">
        <f>+A41+1</f>
        <v>3</v>
      </c>
      <c r="B42" s="498" t="s">
        <v>12</v>
      </c>
      <c r="C42" s="498"/>
      <c r="D42" s="190">
        <f>+Komunal!J27</f>
        <v>147</v>
      </c>
      <c r="E42" s="189"/>
      <c r="F42" s="189"/>
      <c r="G42" s="258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>
      <c r="A43" s="103">
        <f t="shared" ref="A43:A45" si="3">+A42+1</f>
        <v>4</v>
      </c>
      <c r="B43" s="498" t="s">
        <v>14</v>
      </c>
      <c r="C43" s="498"/>
      <c r="D43" s="190">
        <f>+Komunal!M20</f>
        <v>51.4</v>
      </c>
      <c r="E43" s="189"/>
      <c r="F43" s="189"/>
      <c r="G43" s="258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s="5" customFormat="1" ht="18" customHeight="1">
      <c r="A44" s="103">
        <f t="shared" si="3"/>
        <v>5</v>
      </c>
      <c r="B44" s="496" t="s">
        <v>15</v>
      </c>
      <c r="C44" s="496"/>
      <c r="D44" s="407">
        <v>34</v>
      </c>
      <c r="E44" s="189"/>
      <c r="F44" s="189"/>
    </row>
    <row r="45" spans="1:26" s="5" customFormat="1" ht="18" hidden="1" customHeight="1">
      <c r="A45" s="103">
        <f t="shared" si="3"/>
        <v>6</v>
      </c>
      <c r="B45" s="496" t="s">
        <v>16</v>
      </c>
      <c r="C45" s="496"/>
      <c r="D45" s="407"/>
      <c r="E45" s="189"/>
      <c r="F45" s="189"/>
    </row>
    <row r="46" spans="1:26" s="5" customFormat="1" ht="18" customHeight="1">
      <c r="A46" s="103">
        <v>6</v>
      </c>
      <c r="B46" s="496" t="s">
        <v>17</v>
      </c>
      <c r="C46" s="496"/>
      <c r="D46" s="420">
        <v>146.6</v>
      </c>
      <c r="E46" s="420"/>
      <c r="F46" s="420"/>
    </row>
    <row r="47" spans="1:26" s="5" customFormat="1" ht="18" hidden="1" customHeight="1">
      <c r="A47" s="103">
        <f>+A46+1</f>
        <v>7</v>
      </c>
      <c r="B47" s="496" t="s">
        <v>18</v>
      </c>
      <c r="C47" s="496"/>
      <c r="D47" s="189"/>
      <c r="E47" s="189"/>
      <c r="F47" s="189"/>
      <c r="M47" s="77"/>
    </row>
    <row r="48" spans="1:26" s="5" customFormat="1" ht="18" customHeight="1">
      <c r="A48" s="103">
        <v>7</v>
      </c>
      <c r="B48" s="496" t="s">
        <v>268</v>
      </c>
      <c r="C48" s="496"/>
      <c r="D48" s="189">
        <v>150</v>
      </c>
      <c r="E48" s="189"/>
      <c r="F48" s="189"/>
      <c r="M48" s="238"/>
      <c r="N48" s="77"/>
      <c r="O48" s="464"/>
      <c r="P48" s="77"/>
      <c r="Q48" s="465"/>
    </row>
    <row r="49" spans="1:8" s="5" customFormat="1" ht="18" hidden="1" customHeight="1">
      <c r="A49" s="103">
        <f>A48+1</f>
        <v>8</v>
      </c>
      <c r="B49" s="496" t="s">
        <v>67</v>
      </c>
      <c r="C49" s="496"/>
      <c r="D49" s="189"/>
      <c r="E49" s="189"/>
      <c r="F49" s="189"/>
    </row>
    <row r="50" spans="1:8" s="5" customFormat="1" ht="18" hidden="1" customHeight="1">
      <c r="A50" s="103">
        <f t="shared" ref="A50:A68" si="4">+A49+1</f>
        <v>9</v>
      </c>
      <c r="B50" s="496" t="s">
        <v>41</v>
      </c>
      <c r="C50" s="496"/>
      <c r="D50" s="189"/>
      <c r="E50" s="189"/>
      <c r="F50" s="189"/>
    </row>
    <row r="51" spans="1:8" s="5" customFormat="1" ht="18" hidden="1" customHeight="1">
      <c r="A51" s="103">
        <f t="shared" si="4"/>
        <v>10</v>
      </c>
      <c r="B51" s="496" t="s">
        <v>111</v>
      </c>
      <c r="C51" s="496"/>
      <c r="D51" s="189"/>
      <c r="E51" s="189"/>
      <c r="F51" s="189"/>
    </row>
    <row r="52" spans="1:8" s="5" customFormat="1" ht="18" hidden="1" customHeight="1">
      <c r="A52" s="103">
        <f t="shared" si="4"/>
        <v>11</v>
      </c>
      <c r="B52" s="496" t="s">
        <v>112</v>
      </c>
      <c r="C52" s="496"/>
      <c r="D52" s="189"/>
      <c r="E52" s="189"/>
      <c r="F52" s="189"/>
      <c r="H52" s="45"/>
    </row>
    <row r="53" spans="1:8" s="5" customFormat="1" ht="18" hidden="1" customHeight="1">
      <c r="A53" s="103">
        <f t="shared" si="4"/>
        <v>12</v>
      </c>
      <c r="B53" s="496" t="s">
        <v>19</v>
      </c>
      <c r="C53" s="496"/>
      <c r="D53" s="189"/>
      <c r="E53" s="189"/>
      <c r="F53" s="189"/>
      <c r="H53" s="45"/>
    </row>
    <row r="54" spans="1:8" s="5" customFormat="1" ht="18" customHeight="1">
      <c r="A54" s="103">
        <v>8</v>
      </c>
      <c r="B54" s="496" t="s">
        <v>20</v>
      </c>
      <c r="C54" s="496"/>
      <c r="D54" s="189">
        <v>30</v>
      </c>
      <c r="E54" s="189"/>
      <c r="F54" s="189"/>
    </row>
    <row r="55" spans="1:8" s="5" customFormat="1" ht="18" hidden="1" customHeight="1">
      <c r="A55" s="103">
        <f t="shared" si="4"/>
        <v>9</v>
      </c>
      <c r="B55" s="496" t="s">
        <v>60</v>
      </c>
      <c r="C55" s="496"/>
      <c r="D55" s="189"/>
      <c r="E55" s="189"/>
      <c r="F55" s="189"/>
    </row>
    <row r="56" spans="1:8" hidden="1">
      <c r="A56" s="103">
        <f t="shared" si="4"/>
        <v>10</v>
      </c>
      <c r="B56" s="498" t="s">
        <v>47</v>
      </c>
      <c r="C56" s="498"/>
      <c r="D56" s="190">
        <f>+D23</f>
        <v>0</v>
      </c>
      <c r="E56" s="189"/>
      <c r="F56" s="190"/>
    </row>
    <row r="57" spans="1:8" s="5" customFormat="1" ht="18" customHeight="1">
      <c r="A57" s="103">
        <v>9</v>
      </c>
      <c r="B57" s="496" t="s">
        <v>38</v>
      </c>
      <c r="C57" s="496"/>
      <c r="D57" s="189">
        <v>50</v>
      </c>
      <c r="E57" s="189"/>
      <c r="F57" s="189"/>
    </row>
    <row r="58" spans="1:8" s="5" customFormat="1" ht="18" customHeight="1">
      <c r="A58" s="103">
        <v>10</v>
      </c>
      <c r="B58" s="496" t="s">
        <v>68</v>
      </c>
      <c r="C58" s="496"/>
      <c r="D58" s="189">
        <v>20</v>
      </c>
      <c r="E58" s="189"/>
      <c r="F58" s="189"/>
    </row>
    <row r="59" spans="1:8" s="5" customFormat="1" ht="18" customHeight="1">
      <c r="A59" s="103">
        <v>11</v>
      </c>
      <c r="B59" s="496" t="s">
        <v>69</v>
      </c>
      <c r="C59" s="496"/>
      <c r="D59" s="189">
        <v>117</v>
      </c>
      <c r="E59" s="189"/>
      <c r="F59" s="189"/>
    </row>
    <row r="60" spans="1:8" s="5" customFormat="1" ht="18" hidden="1" customHeight="1">
      <c r="A60" s="103">
        <f t="shared" si="4"/>
        <v>12</v>
      </c>
      <c r="B60" s="496" t="s">
        <v>39</v>
      </c>
      <c r="C60" s="496"/>
      <c r="D60" s="189"/>
      <c r="E60" s="189"/>
      <c r="F60" s="189"/>
    </row>
    <row r="61" spans="1:8" s="5" customFormat="1" ht="18" hidden="1" customHeight="1">
      <c r="A61" s="103">
        <f t="shared" si="4"/>
        <v>13</v>
      </c>
      <c r="B61" s="496" t="s">
        <v>113</v>
      </c>
      <c r="C61" s="496"/>
      <c r="D61" s="189"/>
      <c r="E61" s="189"/>
      <c r="F61" s="189"/>
    </row>
    <row r="62" spans="1:8" s="5" customFormat="1" hidden="1">
      <c r="A62" s="103">
        <f t="shared" si="4"/>
        <v>14</v>
      </c>
      <c r="B62" s="496" t="s">
        <v>40</v>
      </c>
      <c r="C62" s="496"/>
      <c r="D62" s="189"/>
      <c r="E62" s="189"/>
      <c r="F62" s="189"/>
    </row>
    <row r="63" spans="1:8" s="5" customFormat="1" hidden="1">
      <c r="A63" s="103">
        <f t="shared" si="4"/>
        <v>15</v>
      </c>
      <c r="B63" s="496" t="s">
        <v>57</v>
      </c>
      <c r="C63" s="496"/>
      <c r="D63" s="189"/>
      <c r="E63" s="189"/>
      <c r="F63" s="189"/>
    </row>
    <row r="64" spans="1:8" s="5" customFormat="1">
      <c r="A64" s="103">
        <v>12</v>
      </c>
      <c r="B64" s="496" t="s">
        <v>269</v>
      </c>
      <c r="C64" s="496"/>
      <c r="D64" s="189">
        <v>650</v>
      </c>
      <c r="E64" s="189"/>
      <c r="F64" s="189"/>
    </row>
    <row r="65" spans="1:8" s="5" customFormat="1" hidden="1">
      <c r="A65" s="103">
        <f>A64+1</f>
        <v>13</v>
      </c>
      <c r="B65" s="496" t="s">
        <v>228</v>
      </c>
      <c r="C65" s="496"/>
      <c r="D65" s="189"/>
      <c r="E65" s="189"/>
      <c r="F65" s="189"/>
    </row>
    <row r="66" spans="1:8" s="5" customFormat="1" hidden="1">
      <c r="A66" s="103">
        <f t="shared" si="4"/>
        <v>14</v>
      </c>
      <c r="B66" s="496"/>
      <c r="C66" s="496"/>
      <c r="D66" s="189"/>
      <c r="E66" s="189"/>
      <c r="F66" s="189"/>
    </row>
    <row r="67" spans="1:8" s="5" customFormat="1" hidden="1">
      <c r="A67" s="103">
        <f t="shared" si="4"/>
        <v>15</v>
      </c>
      <c r="B67" s="496"/>
      <c r="C67" s="496"/>
      <c r="D67" s="189"/>
      <c r="E67" s="189"/>
      <c r="F67" s="189"/>
    </row>
    <row r="68" spans="1:8" s="5" customFormat="1" hidden="1">
      <c r="A68" s="103">
        <f t="shared" si="4"/>
        <v>16</v>
      </c>
      <c r="B68" s="496"/>
      <c r="C68" s="496"/>
      <c r="D68" s="189"/>
      <c r="E68" s="189"/>
      <c r="F68" s="189"/>
      <c r="G68" s="50"/>
    </row>
    <row r="69" spans="1:8" s="5" customFormat="1">
      <c r="A69" s="103">
        <v>13</v>
      </c>
      <c r="B69" s="496" t="s">
        <v>21</v>
      </c>
      <c r="C69" s="496"/>
      <c r="D69" s="189">
        <f>557.3+1612.2</f>
        <v>2169.5</v>
      </c>
      <c r="E69" s="189"/>
      <c r="F69" s="189"/>
      <c r="G69" s="475"/>
      <c r="H69" s="475"/>
    </row>
    <row r="70" spans="1:8" s="385" customFormat="1" ht="13.5">
      <c r="A70" s="383">
        <f t="shared" ref="A70" si="5">+A69+0.1</f>
        <v>13.1</v>
      </c>
      <c r="B70" s="497" t="s">
        <v>70</v>
      </c>
      <c r="C70" s="497"/>
      <c r="D70" s="387">
        <v>499</v>
      </c>
      <c r="E70" s="387"/>
      <c r="F70" s="387"/>
      <c r="G70" s="389"/>
    </row>
    <row r="71" spans="1:8" s="5" customFormat="1" hidden="1">
      <c r="A71" s="103">
        <f>+A69+1</f>
        <v>14</v>
      </c>
      <c r="B71" s="496" t="s">
        <v>71</v>
      </c>
      <c r="C71" s="496"/>
      <c r="D71" s="189"/>
      <c r="E71" s="189"/>
      <c r="F71" s="189"/>
    </row>
    <row r="72" spans="1:8" s="13" customFormat="1" hidden="1">
      <c r="A72" s="103">
        <v>14</v>
      </c>
      <c r="B72" s="496" t="s">
        <v>61</v>
      </c>
      <c r="C72" s="496"/>
      <c r="D72" s="189"/>
      <c r="E72" s="189"/>
      <c r="F72" s="189"/>
      <c r="G72" s="46"/>
    </row>
    <row r="73" spans="1:8" ht="23.25" customHeight="1">
      <c r="A73" s="47"/>
      <c r="B73" s="495" t="s">
        <v>227</v>
      </c>
      <c r="C73" s="495"/>
      <c r="D73" s="225">
        <f>SUM(D37,D41:D46,D47:D69,D71:D72)</f>
        <v>57522.3</v>
      </c>
      <c r="E73" s="189" t="s">
        <v>197</v>
      </c>
      <c r="F73" s="190"/>
      <c r="G73" s="222">
        <f>+D34-D73</f>
        <v>0</v>
      </c>
    </row>
    <row r="74" spans="1:8" ht="18.75" customHeight="1">
      <c r="B74" s="48"/>
      <c r="C74" s="7"/>
    </row>
    <row r="75" spans="1:8" s="5" customFormat="1" ht="26.25" hidden="1" customHeight="1">
      <c r="B75" s="101" t="s">
        <v>2</v>
      </c>
      <c r="C75" s="227" t="s">
        <v>274</v>
      </c>
      <c r="D75" s="13"/>
      <c r="E75" s="13"/>
      <c r="F75" s="13"/>
    </row>
    <row r="76" spans="1:8" s="5" customFormat="1" ht="12.75" hidden="1" customHeight="1">
      <c r="B76" s="94"/>
      <c r="C76" s="380" t="s">
        <v>87</v>
      </c>
      <c r="D76" s="382"/>
      <c r="E76" s="382"/>
      <c r="F76" s="382"/>
    </row>
    <row r="77" spans="1:8" s="5" customFormat="1" ht="27" hidden="1" customHeight="1">
      <c r="B77" s="101" t="s">
        <v>6</v>
      </c>
      <c r="C77" s="227" t="s">
        <v>275</v>
      </c>
      <c r="D77" s="13"/>
      <c r="E77" s="13"/>
      <c r="F77" s="13"/>
    </row>
    <row r="78" spans="1:8" s="5" customFormat="1" ht="13.5" hidden="1" customHeight="1">
      <c r="C78" s="380" t="s">
        <v>87</v>
      </c>
      <c r="D78" s="382"/>
      <c r="E78" s="382"/>
      <c r="F78" s="382"/>
    </row>
    <row r="79" spans="1:8" s="5" customFormat="1" hidden="1">
      <c r="B79" s="77" t="s">
        <v>170</v>
      </c>
      <c r="D79" s="37"/>
      <c r="E79" s="37"/>
      <c r="F79" s="37"/>
    </row>
    <row r="80" spans="1:8" s="5" customFormat="1" ht="102" customHeight="1">
      <c r="B80" s="360" t="s">
        <v>194</v>
      </c>
      <c r="D80" s="270" t="s">
        <v>202</v>
      </c>
      <c r="G80" s="37"/>
    </row>
    <row r="81" spans="2:7" s="5" customFormat="1" ht="40.5" customHeight="1">
      <c r="B81" s="196"/>
      <c r="C81" s="72"/>
      <c r="G81" s="37"/>
    </row>
    <row r="82" spans="2:7" s="5" customFormat="1">
      <c r="D82" s="37"/>
      <c r="E82" s="37"/>
      <c r="F82" s="37"/>
    </row>
    <row r="83" spans="2:7" s="5" customFormat="1">
      <c r="D83" s="37"/>
      <c r="E83" s="37"/>
      <c r="F83" s="37"/>
    </row>
  </sheetData>
  <sheetProtection formatCells="0" formatColumns="0" formatRows="0" insertColumns="0" insertRows="0" insertHyperlinks="0" deleteColumns="0" deleteRows="0" sort="0"/>
  <mergeCells count="59">
    <mergeCell ref="B27:C27"/>
    <mergeCell ref="A13:D13"/>
    <mergeCell ref="A14:D14"/>
    <mergeCell ref="A15:D15"/>
    <mergeCell ref="B18:C18"/>
    <mergeCell ref="B17:C17"/>
    <mergeCell ref="B19:C19"/>
    <mergeCell ref="B21:C21"/>
    <mergeCell ref="B22:C22"/>
    <mergeCell ref="B23:C23"/>
    <mergeCell ref="B20:C20"/>
    <mergeCell ref="B24:C24"/>
    <mergeCell ref="B25:C25"/>
    <mergeCell ref="B26:C26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47:C47"/>
    <mergeCell ref="B48:C48"/>
    <mergeCell ref="B49:C49"/>
    <mergeCell ref="B50:C50"/>
    <mergeCell ref="B42:C42"/>
    <mergeCell ref="B43:C43"/>
    <mergeCell ref="B44:C44"/>
    <mergeCell ref="B45:C45"/>
    <mergeCell ref="B46:C46"/>
    <mergeCell ref="B51:C51"/>
    <mergeCell ref="B52:C52"/>
    <mergeCell ref="B53:C53"/>
    <mergeCell ref="B54:C54"/>
    <mergeCell ref="B55:C55"/>
    <mergeCell ref="B61:C61"/>
    <mergeCell ref="B62:C62"/>
    <mergeCell ref="B63:C63"/>
    <mergeCell ref="B64:C64"/>
    <mergeCell ref="B56:C56"/>
    <mergeCell ref="B57:C57"/>
    <mergeCell ref="B58:C58"/>
    <mergeCell ref="B59:C59"/>
    <mergeCell ref="B60:C60"/>
    <mergeCell ref="B73:C73"/>
    <mergeCell ref="B71:C71"/>
    <mergeCell ref="B72:C72"/>
    <mergeCell ref="B70:C70"/>
    <mergeCell ref="B65:C65"/>
    <mergeCell ref="B66:C66"/>
    <mergeCell ref="B67:C67"/>
    <mergeCell ref="B68:C68"/>
    <mergeCell ref="B69:C69"/>
  </mergeCells>
  <pageMargins left="0.2" right="0.2" top="0.37" bottom="0.27" header="0.3" footer="0.21"/>
  <pageSetup paperSize="9" scale="8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74</xdr:row>
                <xdr:rowOff>0</xdr:rowOff>
              </from>
              <to>
                <xdr:col>3</xdr:col>
                <xdr:colOff>95250</xdr:colOff>
                <xdr:row>79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M119"/>
  <sheetViews>
    <sheetView tabSelected="1" view="pageBreakPreview" topLeftCell="A41" zoomScaleSheetLayoutView="100" workbookViewId="0">
      <selection activeCell="C97" sqref="C97"/>
    </sheetView>
  </sheetViews>
  <sheetFormatPr defaultColWidth="9.140625" defaultRowHeight="13.5"/>
  <cols>
    <col min="1" max="1" width="4.85546875" style="75" customWidth="1"/>
    <col min="2" max="2" width="40.140625" style="75" customWidth="1"/>
    <col min="3" max="3" width="36.5703125" style="75" customWidth="1"/>
    <col min="4" max="4" width="30.5703125" style="75" customWidth="1"/>
    <col min="5" max="5" width="4" style="74" customWidth="1"/>
    <col min="6" max="6" width="23.140625" style="96" hidden="1" customWidth="1"/>
    <col min="7" max="7" width="23.140625" style="77" customWidth="1"/>
    <col min="8" max="8" width="1.5703125" style="77" customWidth="1"/>
    <col min="9" max="9" width="1.7109375" style="77" customWidth="1"/>
    <col min="10" max="10" width="11.85546875" style="77" customWidth="1"/>
    <col min="11" max="13" width="9.140625" style="74"/>
    <col min="14" max="16384" width="9.140625" style="75"/>
  </cols>
  <sheetData>
    <row r="1" spans="1:13" s="68" customFormat="1" ht="17.25">
      <c r="A1" s="66"/>
      <c r="B1" s="67"/>
      <c r="C1" s="67"/>
      <c r="D1" s="414" t="s">
        <v>167</v>
      </c>
      <c r="E1" s="272">
        <f>+'Ekamut-caxs'!E1+1</f>
        <v>4</v>
      </c>
      <c r="F1" s="94"/>
      <c r="G1" s="37"/>
      <c r="H1" s="37"/>
      <c r="I1" s="37"/>
      <c r="J1" s="37"/>
      <c r="K1" s="69"/>
      <c r="L1" s="69"/>
      <c r="M1" s="69"/>
    </row>
    <row r="2" spans="1:13" s="68" customFormat="1" ht="17.25">
      <c r="A2" s="66"/>
      <c r="B2" s="66"/>
      <c r="C2" s="66"/>
      <c r="D2" s="415" t="s">
        <v>33</v>
      </c>
      <c r="E2" s="186"/>
      <c r="F2" s="94"/>
      <c r="G2" s="37"/>
      <c r="H2" s="37"/>
      <c r="I2" s="37"/>
      <c r="J2" s="37"/>
      <c r="K2" s="69"/>
      <c r="L2" s="69"/>
      <c r="M2" s="69"/>
    </row>
    <row r="3" spans="1:13" s="68" customFormat="1" ht="17.25">
      <c r="A3" s="66"/>
      <c r="B3" s="66"/>
      <c r="C3" s="66"/>
      <c r="D3" s="415" t="s">
        <v>23</v>
      </c>
      <c r="E3" s="186"/>
      <c r="F3" s="94"/>
      <c r="G3" s="37"/>
      <c r="H3" s="37"/>
      <c r="I3" s="37"/>
      <c r="J3" s="37"/>
      <c r="K3" s="69"/>
      <c r="L3" s="69"/>
      <c r="M3" s="69"/>
    </row>
    <row r="4" spans="1:13" s="68" customFormat="1" ht="22.5" customHeight="1">
      <c r="A4" s="66"/>
      <c r="B4" s="66"/>
      <c r="C4" s="66"/>
      <c r="D4" s="416" t="str">
        <f>+'Ekamut-caxs'!D4</f>
        <v>«---------» ---------------- 2025 թ.</v>
      </c>
      <c r="E4" s="142"/>
      <c r="F4" s="94"/>
      <c r="G4" s="37"/>
      <c r="H4" s="37"/>
      <c r="I4" s="37"/>
      <c r="J4" s="37"/>
      <c r="K4" s="69"/>
      <c r="L4" s="69"/>
      <c r="M4" s="69"/>
    </row>
    <row r="5" spans="1:13" s="68" customFormat="1" ht="22.5" customHeight="1">
      <c r="A5" s="66"/>
      <c r="B5" s="66"/>
      <c r="C5" s="66"/>
      <c r="D5" s="416" t="str">
        <f>+'Ekamut-caxs'!D5</f>
        <v>հ. --------------- - Ա որոշմամբ</v>
      </c>
      <c r="E5" s="142"/>
      <c r="F5" s="94"/>
      <c r="G5" s="37"/>
      <c r="H5" s="37"/>
      <c r="I5" s="37"/>
      <c r="J5" s="37"/>
      <c r="K5" s="69"/>
      <c r="L5" s="69"/>
      <c r="M5" s="69"/>
    </row>
    <row r="6" spans="1:13" s="68" customFormat="1" ht="24.75" customHeight="1">
      <c r="A6" s="66"/>
      <c r="B6" s="66"/>
      <c r="C6" s="66"/>
      <c r="D6" s="416"/>
      <c r="E6" s="142"/>
      <c r="F6" s="94"/>
      <c r="G6" s="37"/>
      <c r="H6" s="37"/>
      <c r="I6" s="37"/>
      <c r="J6" s="37"/>
      <c r="K6" s="69"/>
      <c r="L6" s="69"/>
      <c r="M6" s="69"/>
    </row>
    <row r="7" spans="1:13" s="68" customFormat="1" ht="17.25">
      <c r="A7" s="66"/>
      <c r="B7" s="66"/>
      <c r="C7" s="66"/>
      <c r="D7" s="414" t="s">
        <v>196</v>
      </c>
      <c r="E7" s="94">
        <f>+'Ekamut-caxs'!E7+1</f>
        <v>4</v>
      </c>
      <c r="F7" s="94"/>
      <c r="G7" s="37"/>
      <c r="H7" s="37"/>
      <c r="I7" s="37"/>
      <c r="J7" s="37"/>
      <c r="K7" s="69"/>
      <c r="L7" s="69"/>
      <c r="M7" s="69"/>
    </row>
    <row r="8" spans="1:13" s="68" customFormat="1" ht="17.25">
      <c r="A8" s="66"/>
      <c r="B8" s="66"/>
      <c r="C8" s="66"/>
      <c r="D8" s="415" t="s">
        <v>33</v>
      </c>
      <c r="E8" s="142"/>
      <c r="F8" s="94"/>
      <c r="G8" s="37"/>
      <c r="H8" s="37"/>
      <c r="I8" s="37"/>
      <c r="J8" s="37"/>
      <c r="K8" s="69"/>
      <c r="L8" s="69"/>
      <c r="M8" s="69"/>
    </row>
    <row r="9" spans="1:13" s="68" customFormat="1" ht="17.25">
      <c r="A9" s="66"/>
      <c r="B9" s="66"/>
      <c r="C9" s="66"/>
      <c r="D9" s="415" t="s">
        <v>23</v>
      </c>
      <c r="E9" s="142"/>
      <c r="F9" s="94"/>
      <c r="G9" s="37"/>
      <c r="H9" s="37"/>
      <c r="I9" s="37"/>
      <c r="J9" s="37"/>
      <c r="K9" s="69"/>
      <c r="L9" s="69"/>
      <c r="M9" s="69"/>
    </row>
    <row r="10" spans="1:13" s="68" customFormat="1" ht="23.25" customHeight="1">
      <c r="A10" s="66"/>
      <c r="B10" s="66"/>
      <c r="C10" s="66"/>
      <c r="D10" s="416" t="str">
        <f>+'Ekamut-caxs'!D10</f>
        <v>11. 04. 2025 թ.</v>
      </c>
      <c r="E10" s="142"/>
      <c r="F10" s="94"/>
      <c r="G10" s="37"/>
      <c r="H10" s="37"/>
      <c r="I10" s="37"/>
      <c r="J10" s="37"/>
      <c r="K10" s="69"/>
      <c r="L10" s="69"/>
      <c r="M10" s="69"/>
    </row>
    <row r="11" spans="1:13" s="68" customFormat="1" ht="22.5" customHeight="1">
      <c r="A11" s="66"/>
      <c r="B11" s="66"/>
      <c r="C11" s="66"/>
      <c r="D11" s="416" t="str">
        <f>+'Ekamut-caxs'!D11</f>
        <v>հ. 1351 - Ա որոշմամբ</v>
      </c>
      <c r="E11" s="186"/>
      <c r="F11" s="94"/>
      <c r="G11" s="37"/>
      <c r="H11" s="37"/>
      <c r="I11" s="37"/>
      <c r="J11" s="37"/>
      <c r="K11" s="69"/>
      <c r="L11" s="69"/>
      <c r="M11" s="69"/>
    </row>
    <row r="12" spans="1:13" s="68" customFormat="1" ht="23.25" customHeight="1">
      <c r="A12" s="520" t="s">
        <v>34</v>
      </c>
      <c r="B12" s="520"/>
      <c r="C12" s="520"/>
      <c r="D12" s="520"/>
      <c r="E12" s="408"/>
      <c r="F12" s="94"/>
      <c r="G12" s="37"/>
      <c r="H12" s="37"/>
      <c r="I12" s="37"/>
      <c r="J12" s="37"/>
      <c r="K12" s="69"/>
      <c r="L12" s="69"/>
      <c r="M12" s="69"/>
    </row>
    <row r="13" spans="1:13" s="424" customFormat="1" ht="35.25" customHeight="1">
      <c r="A13" s="521" t="str">
        <f>+'Ekamut-caxs'!A14</f>
        <v xml:space="preserve">«Զարթոնք» մանկական գեղարվեստական դաստիարակության կենտրոն» ՀՈԱԿ-ի     
 </v>
      </c>
      <c r="B13" s="521"/>
      <c r="C13" s="521"/>
      <c r="D13" s="521"/>
      <c r="E13" s="267"/>
      <c r="F13" s="95"/>
      <c r="G13" s="3"/>
      <c r="H13" s="3"/>
      <c r="I13" s="3"/>
      <c r="J13" s="37"/>
      <c r="K13" s="5"/>
      <c r="L13" s="5"/>
      <c r="M13" s="5"/>
    </row>
    <row r="14" spans="1:13" s="6" customFormat="1" ht="18.75" customHeight="1">
      <c r="A14" s="503" t="s">
        <v>262</v>
      </c>
      <c r="B14" s="503"/>
      <c r="C14" s="503"/>
      <c r="D14" s="503"/>
      <c r="E14" s="268"/>
      <c r="F14" s="94"/>
      <c r="G14" s="37"/>
      <c r="H14" s="37"/>
      <c r="I14" s="37"/>
      <c r="J14" s="37"/>
      <c r="K14" s="5"/>
      <c r="L14" s="5"/>
      <c r="M14" s="5"/>
    </row>
    <row r="15" spans="1:13" s="6" customFormat="1" ht="17.25">
      <c r="A15" s="70"/>
      <c r="B15" s="70"/>
      <c r="C15" s="70"/>
      <c r="D15" s="70"/>
      <c r="E15" s="268"/>
      <c r="F15" s="94"/>
      <c r="G15" s="37"/>
      <c r="H15" s="37"/>
      <c r="I15" s="37"/>
      <c r="J15" s="37"/>
      <c r="K15" s="5"/>
      <c r="L15" s="5"/>
      <c r="M15" s="5"/>
    </row>
    <row r="16" spans="1:13" s="68" customFormat="1" ht="15" customHeight="1">
      <c r="A16" s="66"/>
      <c r="B16" s="66"/>
      <c r="C16" s="66"/>
      <c r="D16" s="71" t="s">
        <v>35</v>
      </c>
      <c r="E16" s="409"/>
      <c r="F16" s="94"/>
      <c r="G16" s="37"/>
      <c r="H16" s="37"/>
      <c r="I16" s="37"/>
      <c r="J16" s="37"/>
      <c r="K16" s="69"/>
      <c r="L16" s="69"/>
      <c r="M16" s="69"/>
    </row>
    <row r="17" spans="1:13" s="7" customFormat="1" ht="27" customHeight="1">
      <c r="A17" s="81" t="s">
        <v>3</v>
      </c>
      <c r="B17" s="522" t="s">
        <v>24</v>
      </c>
      <c r="C17" s="523"/>
      <c r="D17" s="76" t="s">
        <v>36</v>
      </c>
      <c r="E17" s="410"/>
      <c r="F17" s="96"/>
      <c r="G17" s="77"/>
      <c r="H17" s="77"/>
      <c r="I17" s="77"/>
      <c r="J17" s="220"/>
      <c r="K17" s="77"/>
      <c r="L17" s="77"/>
      <c r="M17" s="77"/>
    </row>
    <row r="18" spans="1:13" s="68" customFormat="1" ht="39" customHeight="1">
      <c r="A18" s="10" t="s">
        <v>7</v>
      </c>
      <c r="B18" s="510" t="s">
        <v>25</v>
      </c>
      <c r="C18" s="511"/>
      <c r="D18" s="210">
        <f>+'Dramakani hamematakan'!C6</f>
        <v>4.3</v>
      </c>
      <c r="E18" s="411"/>
      <c r="F18" s="405">
        <f>+D18-D72</f>
        <v>-1040.5</v>
      </c>
      <c r="G18" s="40"/>
      <c r="H18" s="219"/>
      <c r="I18" s="219"/>
      <c r="J18" s="189"/>
      <c r="K18" s="69"/>
      <c r="L18" s="69"/>
      <c r="M18" s="69"/>
    </row>
    <row r="19" spans="1:13" s="68" customFormat="1" ht="27" customHeight="1">
      <c r="A19" s="10" t="s">
        <v>9</v>
      </c>
      <c r="B19" s="510" t="s">
        <v>74</v>
      </c>
      <c r="C19" s="511"/>
      <c r="D19" s="210">
        <f>SUM(D20:D27,D30:D33)</f>
        <v>57023.3</v>
      </c>
      <c r="E19" s="412"/>
      <c r="F19" s="228">
        <f>+D18-D72</f>
        <v>-1040.5</v>
      </c>
      <c r="G19" s="37"/>
      <c r="H19" s="37"/>
      <c r="I19" s="37"/>
      <c r="J19" s="37"/>
      <c r="K19" s="69"/>
      <c r="L19" s="69"/>
      <c r="M19" s="69"/>
    </row>
    <row r="20" spans="1:13" s="68" customFormat="1" ht="17.25">
      <c r="A20" s="54">
        <v>1</v>
      </c>
      <c r="B20" s="506" t="s">
        <v>109</v>
      </c>
      <c r="C20" s="507"/>
      <c r="D20" s="202">
        <f>+'Pastaci finansav.'!C13</f>
        <v>43610.3</v>
      </c>
      <c r="E20" s="269"/>
      <c r="F20" s="94"/>
      <c r="G20" s="37"/>
      <c r="H20" s="37"/>
      <c r="I20" s="37"/>
      <c r="J20" s="37"/>
      <c r="K20" s="69"/>
      <c r="L20" s="69"/>
      <c r="M20" s="69"/>
    </row>
    <row r="21" spans="1:13" s="68" customFormat="1" ht="17.25" hidden="1">
      <c r="A21" s="54">
        <f>+A20+1</f>
        <v>2</v>
      </c>
      <c r="B21" s="524" t="s">
        <v>181</v>
      </c>
      <c r="C21" s="525"/>
      <c r="D21" s="202">
        <f>+'Pastaci finansav.'!D13</f>
        <v>0</v>
      </c>
      <c r="E21" s="269"/>
      <c r="F21" s="94"/>
      <c r="G21" s="37"/>
      <c r="H21" s="37"/>
      <c r="I21" s="37"/>
      <c r="J21" s="37"/>
      <c r="K21" s="69"/>
      <c r="L21" s="69"/>
      <c r="M21" s="69"/>
    </row>
    <row r="22" spans="1:13" s="68" customFormat="1" ht="17.25" hidden="1">
      <c r="A22" s="54">
        <f t="shared" ref="A22:A27" si="0">+A21+1</f>
        <v>3</v>
      </c>
      <c r="B22" s="504" t="s">
        <v>233</v>
      </c>
      <c r="C22" s="504"/>
      <c r="D22" s="202">
        <f>+'Ekamut-caxs'!D20</f>
        <v>0</v>
      </c>
      <c r="E22" s="269"/>
      <c r="F22" s="94"/>
      <c r="G22" s="37"/>
      <c r="H22" s="37"/>
      <c r="I22" s="37"/>
      <c r="J22" s="37"/>
      <c r="K22" s="69"/>
      <c r="L22" s="69"/>
      <c r="M22" s="69"/>
    </row>
    <row r="23" spans="1:13" s="68" customFormat="1" ht="17.25">
      <c r="A23" s="54">
        <v>2</v>
      </c>
      <c r="B23" s="506" t="str">
        <f>+'Ekamut-caxs'!B21</f>
        <v>Վճարովի ծառայություններից (գեղագիտական ուսուցում)</v>
      </c>
      <c r="C23" s="507"/>
      <c r="D23" s="202">
        <f>+'Ekamut-caxs'!D21</f>
        <v>13401</v>
      </c>
      <c r="E23" s="269"/>
      <c r="F23" s="2"/>
      <c r="G23" s="37"/>
      <c r="H23" s="37"/>
      <c r="I23" s="37"/>
      <c r="J23" s="37"/>
      <c r="K23" s="69"/>
      <c r="L23" s="69"/>
      <c r="M23" s="69"/>
    </row>
    <row r="24" spans="1:13" s="68" customFormat="1" ht="17.25" hidden="1">
      <c r="A24" s="54">
        <f t="shared" si="0"/>
        <v>3</v>
      </c>
      <c r="B24" s="506" t="s">
        <v>46</v>
      </c>
      <c r="C24" s="507"/>
      <c r="D24" s="201">
        <f>+'Ekamut-caxs'!D22</f>
        <v>0</v>
      </c>
      <c r="E24" s="269"/>
      <c r="F24" s="94"/>
      <c r="G24" s="37"/>
      <c r="H24" s="37"/>
      <c r="I24" s="37"/>
      <c r="J24" s="37"/>
      <c r="K24" s="69"/>
      <c r="L24" s="69"/>
      <c r="M24" s="69"/>
    </row>
    <row r="25" spans="1:13" s="68" customFormat="1" ht="17.25" hidden="1">
      <c r="A25" s="54">
        <f t="shared" si="0"/>
        <v>4</v>
      </c>
      <c r="B25" s="506" t="s">
        <v>56</v>
      </c>
      <c r="C25" s="507"/>
      <c r="D25" s="201">
        <f>+'Ekamut-caxs'!D23</f>
        <v>0</v>
      </c>
      <c r="E25" s="269"/>
      <c r="F25" s="94"/>
      <c r="G25" s="37"/>
      <c r="H25" s="37"/>
      <c r="I25" s="37"/>
      <c r="J25" s="37"/>
      <c r="K25" s="69"/>
      <c r="L25" s="69"/>
      <c r="M25" s="69"/>
    </row>
    <row r="26" spans="1:13" s="68" customFormat="1" ht="17.25" hidden="1">
      <c r="A26" s="54">
        <f t="shared" si="0"/>
        <v>5</v>
      </c>
      <c r="B26" s="506" t="s">
        <v>180</v>
      </c>
      <c r="C26" s="507"/>
      <c r="D26" s="201">
        <f>+'Ekamut-caxs'!D24</f>
        <v>0</v>
      </c>
      <c r="E26" s="269"/>
      <c r="F26" s="97"/>
      <c r="G26" s="89"/>
      <c r="H26" s="89"/>
      <c r="I26" s="89"/>
      <c r="J26" s="37"/>
      <c r="K26" s="69"/>
      <c r="L26" s="69"/>
      <c r="M26" s="69"/>
    </row>
    <row r="27" spans="1:13" s="68" customFormat="1" ht="17.25" hidden="1">
      <c r="A27" s="54">
        <f t="shared" si="0"/>
        <v>6</v>
      </c>
      <c r="B27" s="506" t="s">
        <v>240</v>
      </c>
      <c r="C27" s="507"/>
      <c r="D27" s="201">
        <f>+'Ekamut-caxs'!D25</f>
        <v>0</v>
      </c>
      <c r="E27" s="269"/>
      <c r="F27" s="97"/>
      <c r="G27" s="89"/>
      <c r="H27" s="89"/>
      <c r="I27" s="89"/>
      <c r="J27" s="37"/>
      <c r="K27" s="69"/>
      <c r="L27" s="69"/>
      <c r="M27" s="69"/>
    </row>
    <row r="28" spans="1:13" s="395" customFormat="1" hidden="1">
      <c r="A28" s="403">
        <f t="shared" ref="A28:A29" si="1">+A27+0.1</f>
        <v>6.1</v>
      </c>
      <c r="B28" s="508">
        <f>+'Ekamut-caxs'!B26</f>
        <v>0</v>
      </c>
      <c r="C28" s="509"/>
      <c r="D28" s="390">
        <f>+'Ekamut-caxs'!D26</f>
        <v>0</v>
      </c>
      <c r="E28" s="391"/>
      <c r="F28" s="392"/>
      <c r="G28" s="393"/>
      <c r="H28" s="393"/>
      <c r="I28" s="393"/>
      <c r="J28" s="394"/>
    </row>
    <row r="29" spans="1:13" s="395" customFormat="1" hidden="1">
      <c r="A29" s="403">
        <f t="shared" si="1"/>
        <v>6.1999999999999993</v>
      </c>
      <c r="B29" s="508">
        <f>+'Ekamut-caxs'!B27</f>
        <v>0</v>
      </c>
      <c r="C29" s="509"/>
      <c r="D29" s="390">
        <f>+'Ekamut-caxs'!D27</f>
        <v>0</v>
      </c>
      <c r="E29" s="391"/>
      <c r="F29" s="392"/>
      <c r="G29" s="393"/>
      <c r="H29" s="393"/>
      <c r="I29" s="393"/>
      <c r="J29" s="394"/>
    </row>
    <row r="30" spans="1:13" s="69" customFormat="1" ht="17.25" hidden="1">
      <c r="A30" s="54">
        <f>+A27+1</f>
        <v>7</v>
      </c>
      <c r="B30" s="512" t="s">
        <v>26</v>
      </c>
      <c r="C30" s="513"/>
      <c r="D30" s="201"/>
      <c r="E30" s="269"/>
      <c r="F30" s="97"/>
      <c r="G30" s="89"/>
      <c r="H30" s="89"/>
      <c r="I30" s="89"/>
      <c r="J30" s="37"/>
    </row>
    <row r="31" spans="1:13" s="68" customFormat="1" ht="17.25">
      <c r="A31" s="54">
        <v>3</v>
      </c>
      <c r="B31" s="506" t="s">
        <v>8</v>
      </c>
      <c r="C31" s="507"/>
      <c r="D31" s="202">
        <f>+'Ekamut-caxs'!D31</f>
        <v>12</v>
      </c>
      <c r="E31" s="269"/>
      <c r="F31" s="97"/>
      <c r="G31" s="89"/>
      <c r="H31" s="89"/>
      <c r="I31" s="89"/>
      <c r="J31" s="37"/>
      <c r="K31" s="69"/>
      <c r="L31" s="69"/>
      <c r="M31" s="69"/>
    </row>
    <row r="32" spans="1:13" s="69" customFormat="1" ht="17.25" hidden="1">
      <c r="A32" s="54">
        <f t="shared" ref="A32:A33" si="2">+A31+1</f>
        <v>4</v>
      </c>
      <c r="B32" s="512"/>
      <c r="C32" s="513"/>
      <c r="D32" s="201"/>
      <c r="E32" s="269"/>
      <c r="F32" s="97"/>
      <c r="G32" s="89"/>
      <c r="H32" s="89"/>
      <c r="I32" s="89"/>
      <c r="J32" s="37"/>
    </row>
    <row r="33" spans="1:13" s="69" customFormat="1" ht="17.25" hidden="1">
      <c r="A33" s="54">
        <f t="shared" si="2"/>
        <v>5</v>
      </c>
      <c r="B33" s="512"/>
      <c r="C33" s="513"/>
      <c r="D33" s="201"/>
      <c r="E33" s="269"/>
      <c r="F33" s="93"/>
      <c r="G33" s="89"/>
      <c r="H33" s="89"/>
      <c r="I33" s="89"/>
      <c r="J33" s="37"/>
    </row>
    <row r="34" spans="1:13" s="69" customFormat="1" ht="17.25" hidden="1">
      <c r="A34" s="54"/>
      <c r="B34" s="471"/>
      <c r="C34" s="472"/>
      <c r="D34" s="201"/>
      <c r="E34" s="269"/>
      <c r="F34" s="93"/>
      <c r="G34" s="89"/>
      <c r="H34" s="89"/>
      <c r="I34" s="89"/>
      <c r="J34" s="37"/>
    </row>
    <row r="35" spans="1:13" s="68" customFormat="1" ht="24" customHeight="1">
      <c r="A35" s="10" t="s">
        <v>27</v>
      </c>
      <c r="B35" s="510" t="s">
        <v>75</v>
      </c>
      <c r="C35" s="511"/>
      <c r="D35" s="210">
        <f>D36+D74+D87</f>
        <v>56397.600000000006</v>
      </c>
      <c r="E35" s="412"/>
      <c r="F35" s="228"/>
      <c r="G35" s="37"/>
      <c r="H35" s="37"/>
      <c r="I35" s="37"/>
      <c r="J35" s="37"/>
      <c r="K35" s="69"/>
      <c r="L35" s="69"/>
      <c r="M35" s="69"/>
    </row>
    <row r="36" spans="1:13" s="68" customFormat="1" ht="22.5" customHeight="1">
      <c r="A36" s="12" t="s">
        <v>49</v>
      </c>
      <c r="B36" s="510" t="s">
        <v>52</v>
      </c>
      <c r="C36" s="511"/>
      <c r="D36" s="210">
        <f>SUM(D37,D41:D46,D47:D68,D72:D73)</f>
        <v>56397.600000000006</v>
      </c>
      <c r="E36" s="412"/>
      <c r="F36" s="94"/>
      <c r="G36" s="37"/>
      <c r="H36" s="37"/>
      <c r="I36" s="37"/>
      <c r="J36" s="37"/>
      <c r="K36" s="69"/>
      <c r="L36" s="69"/>
      <c r="M36" s="69"/>
    </row>
    <row r="37" spans="1:13" s="83" customFormat="1" ht="17.25">
      <c r="A37" s="54">
        <v>1</v>
      </c>
      <c r="B37" s="506" t="s">
        <v>10</v>
      </c>
      <c r="C37" s="507"/>
      <c r="D37" s="202">
        <f>+'Ekamut-caxs'!D37</f>
        <v>53230.8</v>
      </c>
      <c r="E37" s="269"/>
      <c r="F37" s="98"/>
      <c r="G37" s="90"/>
      <c r="H37" s="90"/>
      <c r="I37" s="90"/>
      <c r="J37" s="90"/>
      <c r="K37" s="82"/>
      <c r="L37" s="82"/>
      <c r="M37" s="82"/>
    </row>
    <row r="38" spans="1:13" s="399" customFormat="1" ht="14.25">
      <c r="A38" s="403">
        <f t="shared" ref="A38:A40" si="3">+A37+0.1</f>
        <v>1.1000000000000001</v>
      </c>
      <c r="B38" s="508" t="s">
        <v>110</v>
      </c>
      <c r="C38" s="509"/>
      <c r="D38" s="390">
        <f>+'Ekamut-caxs'!D38</f>
        <v>8176.5</v>
      </c>
      <c r="E38" s="391"/>
      <c r="F38" s="397"/>
      <c r="G38" s="398"/>
      <c r="H38" s="398"/>
      <c r="I38" s="398"/>
      <c r="J38" s="398"/>
    </row>
    <row r="39" spans="1:13" s="399" customFormat="1" ht="14.25">
      <c r="A39" s="403">
        <f t="shared" si="3"/>
        <v>1.2000000000000002</v>
      </c>
      <c r="B39" s="508" t="s">
        <v>11</v>
      </c>
      <c r="C39" s="509"/>
      <c r="D39" s="390">
        <f>+'Ekamut-caxs'!D39</f>
        <v>1420</v>
      </c>
      <c r="E39" s="391"/>
      <c r="F39" s="400"/>
      <c r="G39" s="398"/>
      <c r="H39" s="398"/>
      <c r="I39" s="398"/>
      <c r="J39" s="398"/>
    </row>
    <row r="40" spans="1:13" s="399" customFormat="1" ht="14.25" hidden="1">
      <c r="A40" s="403">
        <f t="shared" si="3"/>
        <v>1.3000000000000003</v>
      </c>
      <c r="B40" s="508" t="str">
        <f>+'Ekamut-caxs'!B40</f>
        <v>կամավոր ատեստավորման գծով լրավճար</v>
      </c>
      <c r="C40" s="509"/>
      <c r="D40" s="390">
        <f>+'Ekamut-caxs'!D40</f>
        <v>0</v>
      </c>
      <c r="E40" s="391"/>
      <c r="F40" s="400"/>
      <c r="G40" s="398"/>
      <c r="H40" s="398"/>
      <c r="I40" s="398"/>
      <c r="J40" s="398"/>
    </row>
    <row r="41" spans="1:13" s="85" customFormat="1" ht="17.25">
      <c r="A41" s="54">
        <f>+A37+1</f>
        <v>2</v>
      </c>
      <c r="B41" s="506" t="s">
        <v>13</v>
      </c>
      <c r="C41" s="507"/>
      <c r="D41" s="202">
        <f>+'Ekamut-caxs'!D41</f>
        <v>726</v>
      </c>
      <c r="E41" s="269"/>
      <c r="F41" s="259"/>
      <c r="G41" s="60"/>
      <c r="H41" s="60"/>
      <c r="I41" s="60"/>
      <c r="J41" s="60"/>
      <c r="K41" s="84"/>
      <c r="L41" s="84"/>
      <c r="M41" s="84"/>
    </row>
    <row r="42" spans="1:13" s="85" customFormat="1" ht="17.25">
      <c r="A42" s="54">
        <f t="shared" ref="A42:A45" si="4">+A41+1</f>
        <v>3</v>
      </c>
      <c r="B42" s="506" t="s">
        <v>12</v>
      </c>
      <c r="C42" s="507"/>
      <c r="D42" s="202">
        <f>+'Ekamut-caxs'!D42</f>
        <v>147</v>
      </c>
      <c r="E42" s="269"/>
      <c r="F42" s="259"/>
      <c r="G42" s="60"/>
      <c r="H42" s="60"/>
      <c r="I42" s="60"/>
      <c r="J42" s="60"/>
      <c r="K42" s="84"/>
      <c r="L42" s="84"/>
      <c r="M42" s="84"/>
    </row>
    <row r="43" spans="1:13" s="85" customFormat="1" ht="17.25">
      <c r="A43" s="54">
        <f t="shared" si="4"/>
        <v>4</v>
      </c>
      <c r="B43" s="506" t="s">
        <v>14</v>
      </c>
      <c r="C43" s="507"/>
      <c r="D43" s="202">
        <f>+'Ekamut-caxs'!D43</f>
        <v>51.4</v>
      </c>
      <c r="E43" s="269"/>
      <c r="F43" s="259"/>
      <c r="G43" s="60"/>
      <c r="H43" s="60"/>
      <c r="I43" s="60"/>
      <c r="J43" s="60"/>
      <c r="K43" s="84"/>
      <c r="L43" s="84"/>
      <c r="M43" s="84"/>
    </row>
    <row r="44" spans="1:13" s="85" customFormat="1" ht="17.25">
      <c r="A44" s="54">
        <f t="shared" si="4"/>
        <v>5</v>
      </c>
      <c r="B44" s="506" t="s">
        <v>15</v>
      </c>
      <c r="C44" s="507"/>
      <c r="D44" s="202">
        <f>+'Ekamut-caxs'!D44</f>
        <v>34</v>
      </c>
      <c r="E44" s="269"/>
      <c r="F44" s="99"/>
      <c r="G44" s="60"/>
      <c r="H44" s="60"/>
      <c r="I44" s="60"/>
      <c r="J44" s="60"/>
      <c r="K44" s="84"/>
      <c r="L44" s="84"/>
      <c r="M44" s="84"/>
    </row>
    <row r="45" spans="1:13" s="85" customFormat="1" ht="17.25" hidden="1">
      <c r="A45" s="54">
        <f t="shared" si="4"/>
        <v>6</v>
      </c>
      <c r="B45" s="506" t="s">
        <v>16</v>
      </c>
      <c r="C45" s="507"/>
      <c r="D45" s="202">
        <f>+'Ekamut-caxs'!D45</f>
        <v>0</v>
      </c>
      <c r="E45" s="269"/>
      <c r="F45" s="99"/>
      <c r="G45" s="60"/>
      <c r="H45" s="60"/>
      <c r="I45" s="60"/>
      <c r="J45" s="60"/>
      <c r="K45" s="84"/>
      <c r="L45" s="84"/>
      <c r="M45" s="84"/>
    </row>
    <row r="46" spans="1:13" s="85" customFormat="1" ht="17.25">
      <c r="A46" s="54">
        <v>6</v>
      </c>
      <c r="B46" s="506" t="s">
        <v>270</v>
      </c>
      <c r="C46" s="507"/>
      <c r="D46" s="202">
        <f>+'Ekamut-caxs'!D46</f>
        <v>146.6</v>
      </c>
      <c r="E46" s="269"/>
      <c r="F46" s="99"/>
      <c r="G46" s="60"/>
      <c r="H46" s="60"/>
      <c r="I46" s="60"/>
      <c r="J46" s="60"/>
      <c r="K46" s="84"/>
      <c r="L46" s="84"/>
      <c r="M46" s="84"/>
    </row>
    <row r="47" spans="1:13" s="85" customFormat="1" ht="17.25" hidden="1">
      <c r="A47" s="54">
        <f>+A46+1</f>
        <v>7</v>
      </c>
      <c r="B47" s="506" t="s">
        <v>18</v>
      </c>
      <c r="C47" s="507"/>
      <c r="D47" s="202">
        <f>+'Ekamut-caxs'!D47</f>
        <v>0</v>
      </c>
      <c r="E47" s="269"/>
      <c r="F47" s="99"/>
      <c r="G47" s="60"/>
      <c r="H47" s="60"/>
      <c r="I47" s="60"/>
      <c r="J47" s="60"/>
      <c r="K47" s="84"/>
      <c r="L47" s="84"/>
      <c r="M47" s="84"/>
    </row>
    <row r="48" spans="1:13" s="85" customFormat="1" ht="17.25">
      <c r="A48" s="54">
        <v>7</v>
      </c>
      <c r="B48" s="506" t="s">
        <v>268</v>
      </c>
      <c r="C48" s="507"/>
      <c r="D48" s="201">
        <f>+'Ekamut-caxs'!D48</f>
        <v>150</v>
      </c>
      <c r="E48" s="269"/>
      <c r="F48" s="5"/>
      <c r="G48" s="60"/>
      <c r="H48" s="60"/>
      <c r="I48" s="60"/>
      <c r="J48" s="60"/>
      <c r="K48" s="84"/>
      <c r="L48" s="84"/>
      <c r="M48" s="84"/>
    </row>
    <row r="49" spans="1:13" s="85" customFormat="1" ht="17.25" hidden="1">
      <c r="A49" s="54">
        <f>A48+1</f>
        <v>8</v>
      </c>
      <c r="B49" s="506" t="s">
        <v>67</v>
      </c>
      <c r="C49" s="507"/>
      <c r="D49" s="201">
        <f>+'Ekamut-caxs'!D49</f>
        <v>0</v>
      </c>
      <c r="E49" s="269"/>
      <c r="F49" s="99"/>
      <c r="G49" s="60"/>
      <c r="H49" s="60"/>
      <c r="I49" s="60"/>
      <c r="J49" s="60"/>
      <c r="K49" s="84"/>
      <c r="L49" s="84"/>
      <c r="M49" s="84"/>
    </row>
    <row r="50" spans="1:13" s="62" customFormat="1" ht="17.25" hidden="1">
      <c r="A50" s="54">
        <f t="shared" ref="A50:A68" si="5">+A49+1</f>
        <v>9</v>
      </c>
      <c r="B50" s="506" t="s">
        <v>41</v>
      </c>
      <c r="C50" s="507"/>
      <c r="D50" s="202">
        <f>+'Ekamut-caxs'!D50</f>
        <v>0</v>
      </c>
      <c r="E50" s="269"/>
      <c r="F50" s="100"/>
      <c r="G50" s="60"/>
      <c r="H50" s="60"/>
      <c r="I50" s="60"/>
      <c r="J50" s="49"/>
      <c r="K50" s="61"/>
      <c r="L50" s="61"/>
      <c r="M50" s="61"/>
    </row>
    <row r="51" spans="1:13" s="85" customFormat="1" ht="17.25" hidden="1">
      <c r="A51" s="54">
        <f t="shared" si="5"/>
        <v>10</v>
      </c>
      <c r="B51" s="506" t="s">
        <v>111</v>
      </c>
      <c r="C51" s="507"/>
      <c r="D51" s="202">
        <f>+'Ekamut-caxs'!D51</f>
        <v>0</v>
      </c>
      <c r="E51" s="269"/>
      <c r="F51" s="99"/>
      <c r="G51" s="60"/>
      <c r="H51" s="60"/>
      <c r="I51" s="60"/>
      <c r="J51" s="60"/>
      <c r="K51" s="84"/>
      <c r="L51" s="84"/>
      <c r="M51" s="84"/>
    </row>
    <row r="52" spans="1:13" s="85" customFormat="1" ht="17.25" hidden="1">
      <c r="A52" s="54">
        <f t="shared" si="5"/>
        <v>11</v>
      </c>
      <c r="B52" s="506" t="s">
        <v>112</v>
      </c>
      <c r="C52" s="507"/>
      <c r="D52" s="202">
        <f>+'Ekamut-caxs'!D52</f>
        <v>0</v>
      </c>
      <c r="E52" s="269"/>
      <c r="F52" s="99"/>
      <c r="G52" s="60"/>
      <c r="H52" s="60"/>
      <c r="I52" s="60"/>
      <c r="J52" s="60"/>
      <c r="K52" s="84"/>
      <c r="L52" s="84"/>
      <c r="M52" s="84"/>
    </row>
    <row r="53" spans="1:13" s="85" customFormat="1" ht="17.25" hidden="1">
      <c r="A53" s="54">
        <f t="shared" si="5"/>
        <v>12</v>
      </c>
      <c r="B53" s="506" t="s">
        <v>19</v>
      </c>
      <c r="C53" s="507"/>
      <c r="D53" s="202">
        <f>+'Ekamut-caxs'!D53</f>
        <v>0</v>
      </c>
      <c r="E53" s="269"/>
      <c r="F53" s="99"/>
      <c r="G53" s="60"/>
      <c r="H53" s="60"/>
      <c r="I53" s="60"/>
      <c r="J53" s="60"/>
      <c r="K53" s="84"/>
      <c r="L53" s="84"/>
      <c r="M53" s="84"/>
    </row>
    <row r="54" spans="1:13" s="83" customFormat="1" ht="17.25">
      <c r="A54" s="54">
        <v>8</v>
      </c>
      <c r="B54" s="506" t="s">
        <v>20</v>
      </c>
      <c r="C54" s="507"/>
      <c r="D54" s="202">
        <f>+'Ekamut-caxs'!D54</f>
        <v>30</v>
      </c>
      <c r="E54" s="269"/>
      <c r="F54" s="98"/>
      <c r="G54" s="90"/>
      <c r="H54" s="90"/>
      <c r="I54" s="90"/>
      <c r="J54" s="90"/>
      <c r="K54" s="82"/>
      <c r="L54" s="82"/>
      <c r="M54" s="82"/>
    </row>
    <row r="55" spans="1:13" s="83" customFormat="1" ht="17.25" hidden="1">
      <c r="A55" s="54">
        <f t="shared" si="5"/>
        <v>9</v>
      </c>
      <c r="B55" s="506" t="s">
        <v>60</v>
      </c>
      <c r="C55" s="507"/>
      <c r="D55" s="202">
        <f>+'Ekamut-caxs'!D55</f>
        <v>0</v>
      </c>
      <c r="E55" s="269"/>
      <c r="F55" s="98"/>
      <c r="G55" s="90"/>
      <c r="H55" s="90"/>
      <c r="I55" s="90"/>
      <c r="J55" s="90"/>
      <c r="K55" s="82"/>
      <c r="L55" s="82"/>
      <c r="M55" s="82"/>
    </row>
    <row r="56" spans="1:13" s="83" customFormat="1" ht="17.25" hidden="1">
      <c r="A56" s="54">
        <f t="shared" si="5"/>
        <v>10</v>
      </c>
      <c r="B56" s="506" t="s">
        <v>47</v>
      </c>
      <c r="C56" s="507"/>
      <c r="D56" s="202">
        <f>+'Ekamut-caxs'!D56</f>
        <v>0</v>
      </c>
      <c r="E56" s="269"/>
      <c r="F56" s="98"/>
      <c r="G56" s="90"/>
      <c r="H56" s="90"/>
      <c r="I56" s="90"/>
      <c r="J56" s="90"/>
      <c r="K56" s="82"/>
      <c r="L56" s="82"/>
      <c r="M56" s="82"/>
    </row>
    <row r="57" spans="1:13" s="62" customFormat="1" ht="17.25">
      <c r="A57" s="54">
        <v>9</v>
      </c>
      <c r="B57" s="506" t="s">
        <v>38</v>
      </c>
      <c r="C57" s="507"/>
      <c r="D57" s="202">
        <f>+'Ekamut-caxs'!D57</f>
        <v>50</v>
      </c>
      <c r="E57" s="269"/>
      <c r="F57" s="100"/>
      <c r="G57" s="60"/>
      <c r="H57" s="60"/>
      <c r="I57" s="60"/>
      <c r="J57" s="49"/>
      <c r="K57" s="61"/>
      <c r="L57" s="61"/>
      <c r="M57" s="61"/>
    </row>
    <row r="58" spans="1:13" s="62" customFormat="1" ht="17.25">
      <c r="A58" s="54">
        <f t="shared" si="5"/>
        <v>10</v>
      </c>
      <c r="B58" s="506" t="s">
        <v>68</v>
      </c>
      <c r="C58" s="507"/>
      <c r="D58" s="202">
        <f>+'Ekamut-caxs'!D58</f>
        <v>20</v>
      </c>
      <c r="E58" s="269"/>
      <c r="F58" s="100"/>
      <c r="G58" s="60"/>
      <c r="H58" s="60"/>
      <c r="I58" s="60"/>
      <c r="J58" s="49"/>
      <c r="K58" s="61"/>
      <c r="L58" s="61"/>
      <c r="M58" s="61"/>
    </row>
    <row r="59" spans="1:13" s="62" customFormat="1" ht="17.25">
      <c r="A59" s="54">
        <f t="shared" si="5"/>
        <v>11</v>
      </c>
      <c r="B59" s="506" t="s">
        <v>69</v>
      </c>
      <c r="C59" s="507"/>
      <c r="D59" s="202">
        <f>+'Ekamut-caxs'!D59</f>
        <v>117</v>
      </c>
      <c r="E59" s="269"/>
      <c r="F59" s="5"/>
      <c r="G59" s="60"/>
      <c r="H59" s="60"/>
      <c r="I59" s="60"/>
      <c r="J59" s="49"/>
      <c r="K59" s="61"/>
      <c r="L59" s="61"/>
      <c r="M59" s="61"/>
    </row>
    <row r="60" spans="1:13" s="62" customFormat="1" ht="17.25" hidden="1">
      <c r="A60" s="54">
        <f t="shared" si="5"/>
        <v>12</v>
      </c>
      <c r="B60" s="506" t="s">
        <v>39</v>
      </c>
      <c r="C60" s="507"/>
      <c r="D60" s="202">
        <f>+'Ekamut-caxs'!D60</f>
        <v>0</v>
      </c>
      <c r="E60" s="269"/>
      <c r="F60" s="100"/>
      <c r="G60" s="60"/>
      <c r="H60" s="60"/>
      <c r="I60" s="60"/>
      <c r="J60" s="49"/>
      <c r="K60" s="61"/>
      <c r="L60" s="61"/>
      <c r="M60" s="61"/>
    </row>
    <row r="61" spans="1:13" s="62" customFormat="1" ht="17.25" hidden="1">
      <c r="A61" s="54">
        <f t="shared" si="5"/>
        <v>13</v>
      </c>
      <c r="B61" s="506" t="s">
        <v>113</v>
      </c>
      <c r="C61" s="507"/>
      <c r="D61" s="202">
        <f>+'Ekamut-caxs'!D61</f>
        <v>0</v>
      </c>
      <c r="E61" s="269"/>
      <c r="F61" s="100"/>
      <c r="G61" s="60"/>
      <c r="H61" s="60"/>
      <c r="I61" s="60"/>
      <c r="J61" s="49"/>
      <c r="K61" s="61"/>
      <c r="L61" s="61"/>
      <c r="M61" s="61"/>
    </row>
    <row r="62" spans="1:13" s="62" customFormat="1" ht="17.25" hidden="1">
      <c r="A62" s="54">
        <f t="shared" si="5"/>
        <v>14</v>
      </c>
      <c r="B62" s="506" t="s">
        <v>40</v>
      </c>
      <c r="C62" s="507"/>
      <c r="D62" s="202">
        <f>+'Ekamut-caxs'!D62</f>
        <v>0</v>
      </c>
      <c r="E62" s="269"/>
      <c r="F62" s="100"/>
      <c r="G62" s="60"/>
      <c r="H62" s="60"/>
      <c r="I62" s="60"/>
      <c r="J62" s="49"/>
      <c r="K62" s="61"/>
      <c r="L62" s="61"/>
      <c r="M62" s="61"/>
    </row>
    <row r="63" spans="1:13" s="62" customFormat="1" ht="17.25" hidden="1">
      <c r="A63" s="54">
        <f t="shared" si="5"/>
        <v>15</v>
      </c>
      <c r="B63" s="506" t="s">
        <v>57</v>
      </c>
      <c r="C63" s="507"/>
      <c r="D63" s="202">
        <f>+'Ekamut-caxs'!D63</f>
        <v>0</v>
      </c>
      <c r="E63" s="269"/>
      <c r="F63" s="100"/>
      <c r="G63" s="60"/>
      <c r="H63" s="60"/>
      <c r="I63" s="60"/>
      <c r="J63" s="49"/>
      <c r="K63" s="61"/>
      <c r="L63" s="61"/>
      <c r="M63" s="61"/>
    </row>
    <row r="64" spans="1:13" s="62" customFormat="1" ht="17.25">
      <c r="A64" s="54">
        <v>12</v>
      </c>
      <c r="B64" s="506" t="s">
        <v>269</v>
      </c>
      <c r="C64" s="507"/>
      <c r="D64" s="202">
        <f>+'Ekamut-caxs'!D64</f>
        <v>650</v>
      </c>
      <c r="E64" s="269"/>
      <c r="F64" s="100"/>
      <c r="G64" s="60"/>
      <c r="H64" s="60"/>
      <c r="I64" s="60"/>
      <c r="J64" s="49"/>
      <c r="K64" s="61"/>
      <c r="L64" s="61"/>
      <c r="M64" s="61"/>
    </row>
    <row r="65" spans="1:13" s="62" customFormat="1" ht="17.25" hidden="1">
      <c r="A65" s="54">
        <f>A64+1</f>
        <v>13</v>
      </c>
      <c r="B65" s="512" t="s">
        <v>228</v>
      </c>
      <c r="C65" s="513"/>
      <c r="D65" s="201">
        <f>+'Ekamut-caxs'!D65</f>
        <v>0</v>
      </c>
      <c r="E65" s="269"/>
      <c r="F65" s="100"/>
      <c r="G65" s="60"/>
      <c r="H65" s="60"/>
      <c r="I65" s="60"/>
      <c r="J65" s="49"/>
      <c r="K65" s="61"/>
      <c r="L65" s="61"/>
      <c r="M65" s="61"/>
    </row>
    <row r="66" spans="1:13" s="61" customFormat="1" ht="17.25" hidden="1">
      <c r="A66" s="54">
        <f t="shared" si="5"/>
        <v>14</v>
      </c>
      <c r="B66" s="512"/>
      <c r="C66" s="513"/>
      <c r="D66" s="201">
        <f>+'Ekamut-caxs'!D66</f>
        <v>0</v>
      </c>
      <c r="E66" s="269"/>
      <c r="F66" s="100"/>
      <c r="G66" s="60"/>
      <c r="H66" s="60"/>
      <c r="I66" s="60"/>
      <c r="J66" s="49"/>
    </row>
    <row r="67" spans="1:13" s="61" customFormat="1" ht="17.25" hidden="1">
      <c r="A67" s="54">
        <f t="shared" si="5"/>
        <v>15</v>
      </c>
      <c r="B67" s="512"/>
      <c r="C67" s="513"/>
      <c r="D67" s="201">
        <f>+'Ekamut-caxs'!D67</f>
        <v>0</v>
      </c>
      <c r="E67" s="269"/>
      <c r="F67" s="100"/>
      <c r="G67" s="60"/>
      <c r="H67" s="60"/>
      <c r="I67" s="60"/>
      <c r="J67" s="49"/>
    </row>
    <row r="68" spans="1:13" s="85" customFormat="1" ht="17.25" hidden="1">
      <c r="A68" s="54">
        <f t="shared" si="5"/>
        <v>16</v>
      </c>
      <c r="B68" s="506" t="s">
        <v>28</v>
      </c>
      <c r="C68" s="507"/>
      <c r="D68" s="202">
        <f>SUM(D69:D71)</f>
        <v>0</v>
      </c>
      <c r="E68" s="269"/>
      <c r="F68" s="99"/>
      <c r="G68" s="60"/>
      <c r="H68" s="60"/>
      <c r="I68" s="60"/>
      <c r="J68" s="60"/>
      <c r="K68" s="84"/>
      <c r="L68" s="84"/>
      <c r="M68" s="84"/>
    </row>
    <row r="69" spans="1:13" s="395" customFormat="1" hidden="1">
      <c r="A69" s="403">
        <f>+A68+0.1</f>
        <v>16.100000000000001</v>
      </c>
      <c r="B69" s="508" t="s">
        <v>29</v>
      </c>
      <c r="C69" s="509"/>
      <c r="D69" s="390"/>
      <c r="E69" s="391"/>
      <c r="F69" s="401"/>
      <c r="G69" s="394"/>
      <c r="H69" s="394"/>
      <c r="I69" s="394"/>
      <c r="J69" s="394"/>
    </row>
    <row r="70" spans="1:13" s="395" customFormat="1" hidden="1">
      <c r="A70" s="403">
        <f t="shared" ref="A70:A71" si="6">+A69+0.1</f>
        <v>16.200000000000003</v>
      </c>
      <c r="B70" s="508" t="s">
        <v>42</v>
      </c>
      <c r="C70" s="509"/>
      <c r="D70" s="390"/>
      <c r="E70" s="391"/>
      <c r="F70" s="401"/>
      <c r="G70" s="394"/>
      <c r="H70" s="394"/>
      <c r="I70" s="394"/>
      <c r="J70" s="394"/>
    </row>
    <row r="71" spans="1:13" s="402" customFormat="1" hidden="1">
      <c r="A71" s="403">
        <f t="shared" si="6"/>
        <v>16.300000000000004</v>
      </c>
      <c r="B71" s="516" t="s">
        <v>76</v>
      </c>
      <c r="C71" s="517"/>
      <c r="D71" s="396">
        <f>+'Ekamut-caxs'!D71</f>
        <v>0</v>
      </c>
      <c r="E71" s="391"/>
      <c r="F71" s="401"/>
      <c r="G71" s="394"/>
      <c r="H71" s="394"/>
      <c r="I71" s="394"/>
      <c r="J71" s="394"/>
      <c r="K71" s="395"/>
      <c r="L71" s="395"/>
      <c r="M71" s="395"/>
    </row>
    <row r="72" spans="1:13" s="84" customFormat="1" ht="17.25">
      <c r="A72" s="54">
        <v>13</v>
      </c>
      <c r="B72" s="512" t="s">
        <v>30</v>
      </c>
      <c r="C72" s="513"/>
      <c r="D72" s="201">
        <f>+'Deb. ev kreditor'!F59</f>
        <v>1044.8</v>
      </c>
      <c r="E72" s="269"/>
      <c r="F72" s="99"/>
      <c r="G72" s="60"/>
      <c r="H72" s="60"/>
      <c r="I72" s="60"/>
      <c r="J72" s="60"/>
    </row>
    <row r="73" spans="1:13" s="84" customFormat="1" ht="17.25" hidden="1">
      <c r="A73" s="54">
        <f>+A72+1</f>
        <v>14</v>
      </c>
      <c r="B73" s="512" t="s">
        <v>77</v>
      </c>
      <c r="C73" s="513"/>
      <c r="D73" s="201"/>
      <c r="E73" s="269"/>
      <c r="F73" s="99" t="s">
        <v>188</v>
      </c>
      <c r="G73" s="60"/>
      <c r="H73" s="60"/>
      <c r="I73" s="60"/>
      <c r="J73" s="60"/>
    </row>
    <row r="74" spans="1:13" s="73" customFormat="1" ht="17.25" hidden="1">
      <c r="A74" s="33" t="s">
        <v>50</v>
      </c>
      <c r="B74" s="514" t="s">
        <v>53</v>
      </c>
      <c r="C74" s="515"/>
      <c r="D74" s="210">
        <f>D75+D83</f>
        <v>0</v>
      </c>
      <c r="E74" s="412"/>
      <c r="F74" s="101"/>
      <c r="G74" s="91"/>
      <c r="H74" s="91"/>
      <c r="I74" s="91"/>
      <c r="J74" s="91"/>
      <c r="K74" s="72"/>
      <c r="L74" s="72"/>
      <c r="M74" s="72"/>
    </row>
    <row r="75" spans="1:13" s="83" customFormat="1" ht="17.25" hidden="1">
      <c r="A75" s="64">
        <v>1</v>
      </c>
      <c r="B75" s="506" t="s">
        <v>82</v>
      </c>
      <c r="C75" s="507"/>
      <c r="D75" s="202">
        <f>SUM(D76:D82)</f>
        <v>0</v>
      </c>
      <c r="E75" s="269"/>
      <c r="F75" s="98"/>
      <c r="G75" s="90"/>
      <c r="H75" s="90"/>
      <c r="I75" s="90"/>
      <c r="J75" s="90"/>
      <c r="K75" s="82"/>
      <c r="L75" s="82"/>
      <c r="M75" s="82"/>
    </row>
    <row r="76" spans="1:13" s="399" customFormat="1" ht="14.25" hidden="1">
      <c r="A76" s="406">
        <f>+A75+0.1</f>
        <v>1.1000000000000001</v>
      </c>
      <c r="B76" s="508" t="s">
        <v>78</v>
      </c>
      <c r="C76" s="509"/>
      <c r="D76" s="390"/>
      <c r="E76" s="391"/>
      <c r="F76" s="400"/>
      <c r="G76" s="398"/>
      <c r="H76" s="398"/>
      <c r="I76" s="398"/>
      <c r="J76" s="398"/>
    </row>
    <row r="77" spans="1:13" s="399" customFormat="1" ht="14.25" hidden="1">
      <c r="A77" s="406">
        <f t="shared" ref="A77:A82" si="7">+A76+0.1</f>
        <v>1.2000000000000002</v>
      </c>
      <c r="B77" s="508" t="s">
        <v>79</v>
      </c>
      <c r="C77" s="509"/>
      <c r="D77" s="390"/>
      <c r="E77" s="391"/>
      <c r="F77" s="400"/>
      <c r="G77" s="398"/>
      <c r="H77" s="398"/>
      <c r="I77" s="398"/>
      <c r="J77" s="398"/>
    </row>
    <row r="78" spans="1:13" s="399" customFormat="1" ht="14.25" hidden="1">
      <c r="A78" s="406">
        <f t="shared" si="7"/>
        <v>1.3000000000000003</v>
      </c>
      <c r="B78" s="508" t="s">
        <v>80</v>
      </c>
      <c r="C78" s="509"/>
      <c r="D78" s="390"/>
      <c r="E78" s="391"/>
      <c r="F78" s="400"/>
      <c r="G78" s="398"/>
      <c r="H78" s="398"/>
      <c r="I78" s="398"/>
      <c r="J78" s="398"/>
    </row>
    <row r="79" spans="1:13" s="399" customFormat="1" ht="14.25" hidden="1">
      <c r="A79" s="406">
        <f t="shared" si="7"/>
        <v>1.4000000000000004</v>
      </c>
      <c r="B79" s="508" t="s">
        <v>183</v>
      </c>
      <c r="C79" s="509"/>
      <c r="D79" s="390"/>
      <c r="E79" s="391"/>
      <c r="F79" s="400"/>
      <c r="G79" s="398"/>
      <c r="H79" s="398"/>
      <c r="I79" s="398"/>
      <c r="J79" s="398"/>
    </row>
    <row r="80" spans="1:13" s="399" customFormat="1" ht="14.25" hidden="1">
      <c r="A80" s="406">
        <f t="shared" si="7"/>
        <v>1.5000000000000004</v>
      </c>
      <c r="B80" s="508" t="s">
        <v>58</v>
      </c>
      <c r="C80" s="509"/>
      <c r="D80" s="390"/>
      <c r="E80" s="391"/>
      <c r="F80" s="400"/>
      <c r="G80" s="398"/>
      <c r="H80" s="398"/>
      <c r="I80" s="398"/>
      <c r="J80" s="398"/>
    </row>
    <row r="81" spans="1:13" s="399" customFormat="1" ht="14.25" hidden="1">
      <c r="A81" s="406">
        <f t="shared" si="7"/>
        <v>1.6000000000000005</v>
      </c>
      <c r="B81" s="508" t="s">
        <v>59</v>
      </c>
      <c r="C81" s="509"/>
      <c r="D81" s="390"/>
      <c r="E81" s="391"/>
      <c r="F81" s="400"/>
      <c r="G81" s="398"/>
      <c r="H81" s="398"/>
      <c r="I81" s="398"/>
      <c r="J81" s="398"/>
    </row>
    <row r="82" spans="1:13" s="399" customFormat="1" ht="14.25" hidden="1">
      <c r="A82" s="406">
        <f t="shared" si="7"/>
        <v>1.7000000000000006</v>
      </c>
      <c r="B82" s="508"/>
      <c r="C82" s="509"/>
      <c r="D82" s="390"/>
      <c r="E82" s="391"/>
      <c r="F82" s="388" t="s">
        <v>245</v>
      </c>
      <c r="G82" s="398"/>
      <c r="H82" s="398"/>
      <c r="I82" s="398"/>
      <c r="J82" s="398"/>
    </row>
    <row r="83" spans="1:13" s="83" customFormat="1" ht="17.25" hidden="1">
      <c r="A83" s="64">
        <v>2</v>
      </c>
      <c r="B83" s="506" t="s">
        <v>83</v>
      </c>
      <c r="C83" s="507"/>
      <c r="D83" s="202">
        <f>SUM(D84:D86)</f>
        <v>0</v>
      </c>
      <c r="E83" s="269"/>
      <c r="F83" s="98"/>
      <c r="G83" s="90"/>
      <c r="H83" s="90"/>
      <c r="I83" s="90"/>
      <c r="J83" s="90"/>
      <c r="K83" s="82"/>
      <c r="L83" s="82"/>
      <c r="M83" s="82"/>
    </row>
    <row r="84" spans="1:13" s="399" customFormat="1" ht="14.25" hidden="1">
      <c r="A84" s="406">
        <f t="shared" ref="A84:A86" si="8">+A83+0.1</f>
        <v>2.1</v>
      </c>
      <c r="B84" s="508" t="s">
        <v>55</v>
      </c>
      <c r="C84" s="509"/>
      <c r="D84" s="390"/>
      <c r="E84" s="391"/>
      <c r="F84" s="400"/>
      <c r="G84" s="398"/>
      <c r="H84" s="398"/>
      <c r="I84" s="398"/>
      <c r="J84" s="398"/>
    </row>
    <row r="85" spans="1:13" s="399" customFormat="1" ht="14.25" hidden="1">
      <c r="A85" s="406">
        <f t="shared" si="8"/>
        <v>2.2000000000000002</v>
      </c>
      <c r="B85" s="508" t="s">
        <v>54</v>
      </c>
      <c r="C85" s="509"/>
      <c r="D85" s="390"/>
      <c r="E85" s="391"/>
      <c r="F85" s="400"/>
      <c r="G85" s="398"/>
      <c r="H85" s="398"/>
      <c r="I85" s="398"/>
      <c r="J85" s="398"/>
    </row>
    <row r="86" spans="1:13" s="399" customFormat="1" ht="14.25" hidden="1">
      <c r="A86" s="406">
        <f t="shared" si="8"/>
        <v>2.3000000000000003</v>
      </c>
      <c r="B86" s="508" t="s">
        <v>43</v>
      </c>
      <c r="C86" s="509"/>
      <c r="D86" s="390"/>
      <c r="E86" s="391"/>
      <c r="F86" s="400"/>
      <c r="G86" s="398"/>
      <c r="H86" s="398"/>
      <c r="I86" s="398"/>
      <c r="J86" s="398"/>
    </row>
    <row r="87" spans="1:13" s="73" customFormat="1" ht="17.25" hidden="1">
      <c r="A87" s="33" t="s">
        <v>51</v>
      </c>
      <c r="B87" s="510" t="s">
        <v>122</v>
      </c>
      <c r="C87" s="511"/>
      <c r="D87" s="210">
        <f>SUM(D88:D89)</f>
        <v>0</v>
      </c>
      <c r="E87" s="412"/>
      <c r="F87" s="101"/>
      <c r="G87" s="91"/>
      <c r="H87" s="91"/>
      <c r="I87" s="91"/>
      <c r="J87" s="91"/>
      <c r="K87" s="72"/>
      <c r="L87" s="72"/>
      <c r="M87" s="72"/>
    </row>
    <row r="88" spans="1:13" s="82" customFormat="1" ht="17.25" hidden="1">
      <c r="A88" s="64">
        <v>1</v>
      </c>
      <c r="B88" s="512" t="s">
        <v>11</v>
      </c>
      <c r="C88" s="513"/>
      <c r="D88" s="201"/>
      <c r="E88" s="269"/>
      <c r="F88" s="98"/>
      <c r="G88" s="90"/>
      <c r="H88" s="90"/>
      <c r="I88" s="90"/>
      <c r="J88" s="90"/>
    </row>
    <row r="89" spans="1:13" s="82" customFormat="1" ht="17.25" hidden="1">
      <c r="A89" s="64">
        <v>2</v>
      </c>
      <c r="B89" s="512"/>
      <c r="C89" s="513"/>
      <c r="D89" s="201"/>
      <c r="E89" s="269"/>
      <c r="F89" s="93"/>
      <c r="G89" s="90"/>
      <c r="H89" s="90"/>
      <c r="I89" s="90"/>
      <c r="J89" s="90"/>
    </row>
    <row r="90" spans="1:13" s="87" customFormat="1" ht="36.75" customHeight="1">
      <c r="A90" s="10" t="s">
        <v>31</v>
      </c>
      <c r="B90" s="510" t="s">
        <v>32</v>
      </c>
      <c r="C90" s="511"/>
      <c r="D90" s="210">
        <f>D18+D19-D35</f>
        <v>630</v>
      </c>
      <c r="E90" s="413" t="s">
        <v>197</v>
      </c>
      <c r="F90" s="518"/>
      <c r="G90" s="519"/>
      <c r="H90" s="219"/>
      <c r="I90" s="219"/>
      <c r="J90" s="189"/>
      <c r="K90" s="86"/>
      <c r="L90" s="86"/>
      <c r="M90" s="86"/>
    </row>
    <row r="91" spans="1:13" s="72" customFormat="1" ht="45" customHeight="1">
      <c r="A91" s="377"/>
      <c r="B91" s="378"/>
      <c r="C91" s="378"/>
      <c r="F91" s="101"/>
      <c r="G91" s="91"/>
      <c r="H91" s="91"/>
      <c r="I91" s="91"/>
      <c r="J91" s="91"/>
    </row>
    <row r="92" spans="1:13" s="5" customFormat="1" ht="21.75" hidden="1" customHeight="1">
      <c r="B92" s="379" t="s">
        <v>2</v>
      </c>
      <c r="C92" s="379"/>
      <c r="D92" s="227" t="str">
        <f>+'Ekamut-caxs'!C75</f>
        <v>Ղուկաս Ղուկասյան</v>
      </c>
      <c r="E92" s="91"/>
      <c r="F92" s="13"/>
      <c r="G92" s="37"/>
      <c r="H92" s="37"/>
      <c r="I92" s="37"/>
      <c r="J92" s="37"/>
    </row>
    <row r="93" spans="1:13" s="2" customFormat="1" ht="13.5" hidden="1" customHeight="1">
      <c r="A93" s="5"/>
      <c r="B93" s="5" t="s">
        <v>4</v>
      </c>
      <c r="C93" s="5"/>
      <c r="D93" s="380" t="s">
        <v>87</v>
      </c>
      <c r="E93" s="381"/>
      <c r="F93" s="382"/>
      <c r="G93" s="77"/>
      <c r="H93" s="77"/>
      <c r="I93" s="77"/>
      <c r="J93" s="77"/>
    </row>
    <row r="94" spans="1:13" s="2" customFormat="1" ht="22.5" hidden="1" customHeight="1">
      <c r="B94" s="13" t="s">
        <v>6</v>
      </c>
      <c r="C94" s="13"/>
      <c r="D94" s="229" t="str">
        <f>+'Ekamut-caxs'!C77</f>
        <v>Մհեր Մկրտչյան</v>
      </c>
      <c r="E94" s="270"/>
      <c r="F94" s="72"/>
      <c r="G94" s="77"/>
      <c r="H94" s="77"/>
      <c r="I94" s="77"/>
      <c r="J94" s="77"/>
    </row>
    <row r="95" spans="1:13" s="2" customFormat="1" ht="12" hidden="1" customHeight="1">
      <c r="D95" s="380" t="s">
        <v>87</v>
      </c>
      <c r="E95" s="381"/>
      <c r="F95" s="382"/>
      <c r="G95" s="77"/>
      <c r="H95" s="77"/>
      <c r="I95" s="77"/>
      <c r="J95" s="77"/>
    </row>
    <row r="96" spans="1:13" s="2" customFormat="1" hidden="1">
      <c r="B96" s="77" t="s">
        <v>160</v>
      </c>
      <c r="C96" s="77"/>
      <c r="D96" s="74"/>
      <c r="E96" s="74"/>
      <c r="F96" s="74"/>
      <c r="G96" s="77"/>
      <c r="H96" s="77"/>
      <c r="I96" s="77"/>
      <c r="J96" s="77"/>
    </row>
    <row r="97" spans="2:10" s="37" customFormat="1" ht="98.25" customHeight="1">
      <c r="B97" s="360" t="str">
        <f>+'Ekamut-caxs'!B80</f>
        <v>ԵՐԵՎԱՆԻ ՔԱՂԱՔԱՊԵՏ՝</v>
      </c>
      <c r="C97" s="39"/>
      <c r="D97" s="494" t="str">
        <f>+'Ekamut-caxs'!D80</f>
        <v>ՏԻԳՐԱՆ ԱՎԻՆՅԱՆ</v>
      </c>
      <c r="E97" s="91"/>
    </row>
    <row r="98" spans="2:10" s="74" customFormat="1">
      <c r="F98" s="96"/>
      <c r="G98" s="77"/>
      <c r="H98" s="77"/>
      <c r="I98" s="77"/>
      <c r="J98" s="77"/>
    </row>
    <row r="99" spans="2:10" s="74" customFormat="1">
      <c r="F99" s="96"/>
      <c r="G99" s="77"/>
      <c r="H99" s="77"/>
      <c r="I99" s="77"/>
      <c r="J99" s="77"/>
    </row>
    <row r="100" spans="2:10" s="74" customFormat="1">
      <c r="F100" s="96"/>
      <c r="G100" s="77"/>
      <c r="H100" s="77"/>
      <c r="I100" s="77"/>
      <c r="J100" s="77"/>
    </row>
    <row r="101" spans="2:10" s="74" customFormat="1">
      <c r="F101" s="96"/>
      <c r="G101" s="77"/>
      <c r="H101" s="77"/>
      <c r="I101" s="77"/>
      <c r="J101" s="77"/>
    </row>
    <row r="102" spans="2:10" s="74" customFormat="1">
      <c r="F102" s="96"/>
      <c r="G102" s="77"/>
      <c r="H102" s="77"/>
      <c r="I102" s="77"/>
      <c r="J102" s="77"/>
    </row>
    <row r="103" spans="2:10" s="74" customFormat="1">
      <c r="F103" s="96"/>
      <c r="G103" s="77"/>
      <c r="H103" s="77"/>
      <c r="I103" s="77"/>
      <c r="J103" s="77"/>
    </row>
    <row r="104" spans="2:10" s="74" customFormat="1">
      <c r="F104" s="96"/>
      <c r="G104" s="77"/>
      <c r="H104" s="77"/>
      <c r="I104" s="77"/>
      <c r="J104" s="77"/>
    </row>
    <row r="105" spans="2:10" s="74" customFormat="1">
      <c r="F105" s="96"/>
      <c r="G105" s="77"/>
      <c r="H105" s="77"/>
      <c r="I105" s="77"/>
      <c r="J105" s="77"/>
    </row>
    <row r="106" spans="2:10" s="74" customFormat="1">
      <c r="F106" s="96"/>
      <c r="G106" s="77"/>
      <c r="H106" s="77"/>
      <c r="I106" s="77"/>
      <c r="J106" s="77"/>
    </row>
    <row r="107" spans="2:10" s="74" customFormat="1">
      <c r="F107" s="96"/>
      <c r="G107" s="77"/>
      <c r="H107" s="77"/>
      <c r="I107" s="77"/>
      <c r="J107" s="77"/>
    </row>
    <row r="108" spans="2:10" s="74" customFormat="1">
      <c r="F108" s="96"/>
      <c r="G108" s="77"/>
      <c r="H108" s="77"/>
      <c r="I108" s="77"/>
      <c r="J108" s="77"/>
    </row>
    <row r="109" spans="2:10" s="74" customFormat="1">
      <c r="F109" s="96"/>
      <c r="G109" s="77"/>
      <c r="H109" s="77"/>
      <c r="I109" s="77"/>
      <c r="J109" s="77"/>
    </row>
    <row r="110" spans="2:10" s="74" customFormat="1">
      <c r="F110" s="96"/>
      <c r="G110" s="77"/>
      <c r="H110" s="77"/>
      <c r="I110" s="77"/>
      <c r="J110" s="77"/>
    </row>
    <row r="111" spans="2:10" s="74" customFormat="1">
      <c r="F111" s="96"/>
      <c r="G111" s="77"/>
      <c r="H111" s="77"/>
      <c r="I111" s="77"/>
      <c r="J111" s="77"/>
    </row>
    <row r="112" spans="2:10" s="74" customFormat="1">
      <c r="F112" s="96"/>
      <c r="G112" s="77"/>
      <c r="H112" s="77"/>
      <c r="I112" s="77"/>
      <c r="J112" s="77"/>
    </row>
    <row r="113" spans="6:10" s="74" customFormat="1">
      <c r="F113" s="96"/>
      <c r="G113" s="77"/>
      <c r="H113" s="77"/>
      <c r="I113" s="77"/>
      <c r="J113" s="77"/>
    </row>
    <row r="114" spans="6:10" s="74" customFormat="1">
      <c r="F114" s="96"/>
      <c r="G114" s="77"/>
      <c r="H114" s="77"/>
      <c r="I114" s="77"/>
      <c r="J114" s="77"/>
    </row>
    <row r="115" spans="6:10" s="74" customFormat="1">
      <c r="F115" s="96"/>
      <c r="G115" s="77"/>
      <c r="H115" s="77"/>
      <c r="I115" s="77"/>
      <c r="J115" s="77"/>
    </row>
    <row r="116" spans="6:10" s="74" customFormat="1">
      <c r="F116" s="96"/>
      <c r="G116" s="77"/>
      <c r="H116" s="77"/>
      <c r="I116" s="77"/>
      <c r="J116" s="77"/>
    </row>
    <row r="117" spans="6:10" s="74" customFormat="1">
      <c r="F117" s="96"/>
      <c r="G117" s="77"/>
      <c r="H117" s="77"/>
      <c r="I117" s="77"/>
      <c r="J117" s="77"/>
    </row>
    <row r="118" spans="6:10" s="74" customFormat="1">
      <c r="F118" s="96"/>
      <c r="G118" s="77"/>
      <c r="H118" s="77"/>
      <c r="I118" s="77"/>
      <c r="J118" s="77"/>
    </row>
    <row r="119" spans="6:10" s="74" customFormat="1">
      <c r="F119" s="96"/>
      <c r="G119" s="77"/>
      <c r="H119" s="77"/>
      <c r="I119" s="77"/>
      <c r="J119" s="77"/>
    </row>
  </sheetData>
  <sheetProtection formatCells="0" formatColumns="0" formatRows="0" insertColumns="0" insertRows="0" insertHyperlinks="0" deleteColumns="0" deleteRows="0" sort="0" autoFilter="0" pivotTables="0"/>
  <mergeCells count="77">
    <mergeCell ref="B47:C47"/>
    <mergeCell ref="B48:C48"/>
    <mergeCell ref="B26:C26"/>
    <mergeCell ref="B27:C27"/>
    <mergeCell ref="B33:C33"/>
    <mergeCell ref="B37:C37"/>
    <mergeCell ref="B30:C30"/>
    <mergeCell ref="B31:C31"/>
    <mergeCell ref="B32:C32"/>
    <mergeCell ref="B28:C28"/>
    <mergeCell ref="B29:C29"/>
    <mergeCell ref="B46:C46"/>
    <mergeCell ref="B41:C41"/>
    <mergeCell ref="B42:C42"/>
    <mergeCell ref="B43:C43"/>
    <mergeCell ref="B44:C44"/>
    <mergeCell ref="B49:C49"/>
    <mergeCell ref="B50:C50"/>
    <mergeCell ref="B51:C51"/>
    <mergeCell ref="F90:G90"/>
    <mergeCell ref="A12:D12"/>
    <mergeCell ref="A14:D14"/>
    <mergeCell ref="A13:D13"/>
    <mergeCell ref="B17:C17"/>
    <mergeCell ref="B18:C18"/>
    <mergeCell ref="B19:C19"/>
    <mergeCell ref="B20:C20"/>
    <mergeCell ref="B22:C22"/>
    <mergeCell ref="B21:C21"/>
    <mergeCell ref="B23:C23"/>
    <mergeCell ref="B24:C24"/>
    <mergeCell ref="B25:C25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  <mergeCell ref="B61:C61"/>
    <mergeCell ref="B66:C66"/>
    <mergeCell ref="B67:C67"/>
    <mergeCell ref="B68:C68"/>
    <mergeCell ref="B72:C72"/>
    <mergeCell ref="B62:C62"/>
    <mergeCell ref="B63:C63"/>
    <mergeCell ref="B64:C64"/>
    <mergeCell ref="B65:C65"/>
    <mergeCell ref="B73:C73"/>
    <mergeCell ref="B74:C74"/>
    <mergeCell ref="B75:C75"/>
    <mergeCell ref="B69:C69"/>
    <mergeCell ref="B70:C70"/>
    <mergeCell ref="B71:C71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45:C45"/>
    <mergeCell ref="B38:C38"/>
    <mergeCell ref="B39:C39"/>
    <mergeCell ref="B40:C40"/>
    <mergeCell ref="B35:C35"/>
    <mergeCell ref="B36:C36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D90 D58:D59 D42 D38:D39 D83 D74 D50:D56 D87 D44 D47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91</xdr:row>
                <xdr:rowOff>0</xdr:rowOff>
              </from>
              <to>
                <xdr:col>3</xdr:col>
                <xdr:colOff>104775</xdr:colOff>
                <xdr:row>97</xdr:row>
                <xdr:rowOff>19050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87"/>
  <sheetViews>
    <sheetView view="pageBreakPreview" topLeftCell="A33" zoomScaleSheetLayoutView="100" workbookViewId="0">
      <selection activeCell="B54" sqref="B54:C54"/>
    </sheetView>
  </sheetViews>
  <sheetFormatPr defaultColWidth="9.140625" defaultRowHeight="13.5"/>
  <cols>
    <col min="1" max="1" width="7.140625" style="20" customWidth="1"/>
    <col min="2" max="2" width="55.28515625" style="16" customWidth="1"/>
    <col min="3" max="3" width="14.28515625" style="16" customWidth="1"/>
    <col min="4" max="4" width="15" style="16" customWidth="1"/>
    <col min="5" max="5" width="13.28515625" style="16" customWidth="1"/>
    <col min="6" max="6" width="47.42578125" style="16" customWidth="1"/>
    <col min="7" max="7" width="44.5703125" style="15" customWidth="1"/>
    <col min="8" max="18" width="9.140625" style="15"/>
    <col min="19" max="16384" width="9.140625" style="16"/>
  </cols>
  <sheetData>
    <row r="1" spans="1:18" ht="16.5" customHeight="1">
      <c r="A1" s="528" t="s">
        <v>48</v>
      </c>
      <c r="B1" s="528"/>
      <c r="C1" s="528"/>
      <c r="D1" s="528"/>
      <c r="E1" s="528"/>
      <c r="F1" s="528"/>
    </row>
    <row r="2" spans="1:18" s="18" customFormat="1" ht="36" customHeight="1">
      <c r="A2" s="521" t="str">
        <f>+'Ekamut-caxs'!A14</f>
        <v xml:space="preserve">«Զարթոնք» մանկական գեղարվեստական դաստիարակության կենտրոն» ՀՈԱԿ-ի     
 </v>
      </c>
      <c r="B2" s="521"/>
      <c r="C2" s="521"/>
      <c r="D2" s="521"/>
      <c r="E2" s="521"/>
      <c r="F2" s="521"/>
      <c r="G2" s="4"/>
      <c r="H2" s="4"/>
      <c r="I2" s="17"/>
      <c r="J2" s="17"/>
      <c r="K2" s="17"/>
      <c r="L2" s="17"/>
      <c r="M2" s="17"/>
      <c r="N2" s="17"/>
      <c r="O2" s="17"/>
      <c r="P2" s="17"/>
      <c r="Q2" s="17"/>
      <c r="R2" s="17"/>
    </row>
    <row r="3" spans="1:18" ht="25.5" customHeight="1">
      <c r="A3" s="531" t="s">
        <v>261</v>
      </c>
      <c r="B3" s="531"/>
      <c r="C3" s="531"/>
      <c r="D3" s="531"/>
      <c r="E3" s="531"/>
      <c r="F3" s="531"/>
      <c r="G3" s="19"/>
      <c r="H3" s="19"/>
      <c r="I3" s="19"/>
    </row>
    <row r="4" spans="1:18" ht="20.25" customHeight="1">
      <c r="F4" s="21" t="s">
        <v>0</v>
      </c>
    </row>
    <row r="5" spans="1:18" ht="75" customHeight="1">
      <c r="A5" s="58" t="s">
        <v>3</v>
      </c>
      <c r="B5" s="59" t="s">
        <v>24</v>
      </c>
      <c r="C5" s="187" t="s">
        <v>168</v>
      </c>
      <c r="D5" s="187" t="s">
        <v>169</v>
      </c>
      <c r="E5" s="59" t="s">
        <v>44</v>
      </c>
      <c r="F5" s="261" t="str">
        <f>+'Dramakani hamematakan'!F5</f>
        <v>Ծանոթություն հոդվածային ավելացումների վերաբերյալ</v>
      </c>
    </row>
    <row r="6" spans="1:18" s="18" customFormat="1" ht="31.5" customHeight="1">
      <c r="A6" s="56" t="s">
        <v>7</v>
      </c>
      <c r="B6" s="57" t="s">
        <v>116</v>
      </c>
      <c r="C6" s="223">
        <f>SUM(C7:C17,C20:C22)</f>
        <v>55703.4</v>
      </c>
      <c r="D6" s="223">
        <f>SUM(D7:D17,D20:D22)</f>
        <v>57522.3</v>
      </c>
      <c r="E6" s="361">
        <f t="shared" ref="E6:E63" si="0">D6-C6</f>
        <v>1818.9000000000015</v>
      </c>
      <c r="F6" s="264"/>
      <c r="G6" s="498"/>
      <c r="H6" s="498"/>
      <c r="I6" s="17"/>
      <c r="J6" s="17"/>
      <c r="K6" s="17"/>
      <c r="L6" s="17"/>
      <c r="M6" s="17"/>
      <c r="N6" s="17"/>
      <c r="O6" s="17"/>
      <c r="P6" s="17"/>
      <c r="Q6" s="17"/>
      <c r="R6" s="17"/>
    </row>
    <row r="7" spans="1:18" s="51" customFormat="1" ht="18.75" customHeight="1">
      <c r="A7" s="54">
        <v>1</v>
      </c>
      <c r="B7" s="203" t="s">
        <v>109</v>
      </c>
      <c r="C7" s="214">
        <v>43610.3</v>
      </c>
      <c r="D7" s="215">
        <f>+'Ekamut-caxs'!D18</f>
        <v>43610.3</v>
      </c>
      <c r="E7" s="362">
        <f t="shared" si="0"/>
        <v>0</v>
      </c>
      <c r="F7" s="214"/>
      <c r="G7" s="498"/>
      <c r="H7" s="498"/>
      <c r="I7" s="50"/>
      <c r="J7" s="50"/>
      <c r="K7" s="50"/>
      <c r="L7" s="50"/>
      <c r="M7" s="50"/>
      <c r="N7" s="50"/>
      <c r="O7" s="50"/>
      <c r="P7" s="50"/>
      <c r="Q7" s="50"/>
      <c r="R7" s="50"/>
    </row>
    <row r="8" spans="1:18" s="51" customFormat="1" ht="37.5" hidden="1" customHeight="1">
      <c r="A8" s="54">
        <v>2</v>
      </c>
      <c r="B8" s="329" t="s">
        <v>181</v>
      </c>
      <c r="C8" s="214"/>
      <c r="D8" s="215">
        <f>+'Ekamut-caxs'!D19</f>
        <v>0</v>
      </c>
      <c r="E8" s="215">
        <f>D8-C8</f>
        <v>0</v>
      </c>
      <c r="F8" s="214"/>
      <c r="G8" s="504"/>
      <c r="H8" s="504"/>
      <c r="I8" s="50"/>
      <c r="J8" s="50"/>
      <c r="K8" s="50"/>
      <c r="L8" s="50"/>
      <c r="M8" s="50"/>
      <c r="N8" s="50"/>
      <c r="O8" s="50"/>
      <c r="P8" s="50"/>
      <c r="Q8" s="50"/>
      <c r="R8" s="50"/>
    </row>
    <row r="9" spans="1:18" s="51" customFormat="1" ht="37.5" hidden="1" customHeight="1">
      <c r="A9" s="54">
        <v>3</v>
      </c>
      <c r="B9" s="329" t="s">
        <v>234</v>
      </c>
      <c r="C9" s="214"/>
      <c r="D9" s="215">
        <f>+'Ekamut-caxs'!D20</f>
        <v>0</v>
      </c>
      <c r="E9" s="215">
        <f t="shared" ref="E9:E16" si="1">D9-C9</f>
        <v>0</v>
      </c>
      <c r="F9" s="214"/>
      <c r="G9" s="498"/>
      <c r="H9" s="498"/>
      <c r="I9" s="50"/>
      <c r="J9" s="50"/>
      <c r="K9" s="50"/>
      <c r="L9" s="50"/>
      <c r="M9" s="50"/>
      <c r="N9" s="50"/>
      <c r="O9" s="50"/>
      <c r="P9" s="50"/>
      <c r="Q9" s="50"/>
      <c r="R9" s="50"/>
    </row>
    <row r="10" spans="1:18" s="51" customFormat="1" ht="39" customHeight="1">
      <c r="A10" s="54">
        <v>2</v>
      </c>
      <c r="B10" s="217" t="str">
        <f>+'Ekamut-caxs'!B21</f>
        <v>Վճարովի ծառայություններից (գեղագիտական ուսուցում)</v>
      </c>
      <c r="C10" s="214">
        <v>12080</v>
      </c>
      <c r="D10" s="215">
        <f>+'Ekamut-caxs'!D21</f>
        <v>13401</v>
      </c>
      <c r="E10" s="215">
        <f t="shared" si="1"/>
        <v>1321</v>
      </c>
      <c r="F10" s="214"/>
      <c r="G10" s="498"/>
      <c r="H10" s="498"/>
      <c r="I10" s="50"/>
      <c r="J10" s="50"/>
      <c r="K10" s="50"/>
      <c r="L10" s="50"/>
      <c r="M10" s="50"/>
      <c r="N10" s="50"/>
      <c r="O10" s="50"/>
      <c r="P10" s="50"/>
      <c r="Q10" s="50"/>
      <c r="R10" s="50"/>
    </row>
    <row r="11" spans="1:18" s="51" customFormat="1" ht="18.75" hidden="1" customHeight="1">
      <c r="A11" s="54">
        <v>5</v>
      </c>
      <c r="B11" s="203" t="s">
        <v>46</v>
      </c>
      <c r="C11" s="216"/>
      <c r="D11" s="215">
        <f>+'Ekamut-caxs'!D22</f>
        <v>0</v>
      </c>
      <c r="E11" s="215">
        <f t="shared" si="1"/>
        <v>0</v>
      </c>
      <c r="F11" s="214"/>
      <c r="G11" s="498"/>
      <c r="H11" s="498"/>
      <c r="I11" s="50"/>
      <c r="J11" s="50"/>
      <c r="K11" s="50"/>
      <c r="L11" s="50"/>
      <c r="M11" s="50"/>
      <c r="N11" s="50"/>
      <c r="O11" s="50"/>
      <c r="P11" s="50"/>
      <c r="Q11" s="50"/>
      <c r="R11" s="50"/>
    </row>
    <row r="12" spans="1:18" s="51" customFormat="1" ht="18.75" hidden="1" customHeight="1">
      <c r="A12" s="54">
        <v>6</v>
      </c>
      <c r="B12" s="203" t="s">
        <v>56</v>
      </c>
      <c r="C12" s="216"/>
      <c r="D12" s="215">
        <f>+'Ekamut-caxs'!D23</f>
        <v>0</v>
      </c>
      <c r="E12" s="215">
        <f t="shared" si="1"/>
        <v>0</v>
      </c>
      <c r="F12" s="214"/>
      <c r="G12" s="498"/>
      <c r="H12" s="498"/>
      <c r="I12" s="50"/>
      <c r="J12" s="50"/>
      <c r="K12" s="50"/>
      <c r="L12" s="50"/>
      <c r="M12" s="50"/>
      <c r="N12" s="50"/>
      <c r="O12" s="50"/>
      <c r="P12" s="50"/>
      <c r="Q12" s="50"/>
      <c r="R12" s="50"/>
    </row>
    <row r="13" spans="1:18" s="51" customFormat="1" ht="18.75" hidden="1" customHeight="1">
      <c r="A13" s="54">
        <v>7</v>
      </c>
      <c r="B13" s="18" t="s">
        <v>180</v>
      </c>
      <c r="C13" s="216"/>
      <c r="D13" s="215">
        <f>+'Ekamut-caxs'!D24</f>
        <v>0</v>
      </c>
      <c r="E13" s="215">
        <f t="shared" si="1"/>
        <v>0</v>
      </c>
      <c r="F13" s="214"/>
      <c r="G13" s="498"/>
      <c r="H13" s="498"/>
      <c r="I13" s="50"/>
      <c r="J13" s="50"/>
      <c r="K13" s="50"/>
      <c r="L13" s="50"/>
      <c r="M13" s="50"/>
      <c r="N13" s="50"/>
      <c r="O13" s="50"/>
      <c r="P13" s="50"/>
      <c r="Q13" s="50"/>
      <c r="R13" s="50"/>
    </row>
    <row r="14" spans="1:18" s="51" customFormat="1" ht="39" hidden="1" customHeight="1">
      <c r="A14" s="54">
        <v>8</v>
      </c>
      <c r="B14" s="375" t="s">
        <v>240</v>
      </c>
      <c r="C14" s="216"/>
      <c r="D14" s="215">
        <f>+'Ekamut-caxs'!D25</f>
        <v>0</v>
      </c>
      <c r="E14" s="215">
        <f t="shared" si="1"/>
        <v>0</v>
      </c>
      <c r="F14" s="214"/>
      <c r="G14" s="526"/>
      <c r="H14" s="526"/>
      <c r="I14" s="50"/>
      <c r="J14" s="50"/>
      <c r="K14" s="50"/>
      <c r="L14" s="50"/>
      <c r="M14" s="50"/>
      <c r="N14" s="50"/>
      <c r="O14" s="50"/>
      <c r="P14" s="50"/>
      <c r="Q14" s="50"/>
      <c r="R14" s="50"/>
    </row>
    <row r="15" spans="1:18" s="444" customFormat="1" ht="18.75" hidden="1" customHeight="1">
      <c r="A15" s="439">
        <v>8.1</v>
      </c>
      <c r="B15" s="440"/>
      <c r="C15" s="441"/>
      <c r="D15" s="442">
        <f>+'Ekamut-caxs'!D26</f>
        <v>0</v>
      </c>
      <c r="E15" s="442">
        <f t="shared" si="1"/>
        <v>0</v>
      </c>
      <c r="F15" s="443"/>
      <c r="G15" s="436"/>
      <c r="H15" s="436"/>
      <c r="I15" s="389"/>
      <c r="J15" s="389"/>
      <c r="K15" s="389"/>
      <c r="L15" s="389"/>
      <c r="M15" s="389"/>
      <c r="N15" s="389"/>
      <c r="O15" s="389"/>
      <c r="P15" s="389"/>
      <c r="Q15" s="389"/>
      <c r="R15" s="389"/>
    </row>
    <row r="16" spans="1:18" s="444" customFormat="1" ht="19.5" hidden="1" customHeight="1">
      <c r="A16" s="439">
        <v>8.1999999999999993</v>
      </c>
      <c r="B16" s="440"/>
      <c r="C16" s="441"/>
      <c r="D16" s="442">
        <f>+'Ekamut-caxs'!D27</f>
        <v>0</v>
      </c>
      <c r="E16" s="442">
        <f t="shared" si="1"/>
        <v>0</v>
      </c>
      <c r="F16" s="443"/>
      <c r="G16" s="436"/>
      <c r="H16" s="436"/>
      <c r="I16" s="389"/>
      <c r="J16" s="389"/>
      <c r="K16" s="389"/>
      <c r="L16" s="389"/>
      <c r="M16" s="389"/>
      <c r="N16" s="389"/>
      <c r="O16" s="389"/>
      <c r="P16" s="389"/>
      <c r="Q16" s="389"/>
      <c r="R16" s="389"/>
    </row>
    <row r="17" spans="1:18" s="51" customFormat="1" ht="18.75" customHeight="1">
      <c r="A17" s="54">
        <v>3</v>
      </c>
      <c r="B17" s="217" t="s">
        <v>114</v>
      </c>
      <c r="C17" s="218">
        <f>SUM(C18:C19)</f>
        <v>0</v>
      </c>
      <c r="D17" s="215">
        <f>+'Ekamut-caxs'!D28</f>
        <v>499</v>
      </c>
      <c r="E17" s="215">
        <f t="shared" si="0"/>
        <v>499</v>
      </c>
      <c r="F17" s="214"/>
      <c r="G17" s="526"/>
      <c r="H17" s="526"/>
      <c r="I17" s="50"/>
      <c r="J17" s="50"/>
      <c r="K17" s="50"/>
      <c r="L17" s="50"/>
      <c r="M17" s="50"/>
      <c r="N17" s="50"/>
      <c r="O17" s="50"/>
      <c r="P17" s="50"/>
      <c r="Q17" s="50"/>
      <c r="R17" s="50"/>
    </row>
    <row r="18" spans="1:18" s="444" customFormat="1" ht="18.75" customHeight="1">
      <c r="A18" s="445">
        <v>3.1</v>
      </c>
      <c r="B18" s="446" t="s">
        <v>65</v>
      </c>
      <c r="C18" s="441"/>
      <c r="D18" s="442">
        <f>+'Ekamut-caxs'!D29</f>
        <v>499</v>
      </c>
      <c r="E18" s="442">
        <f t="shared" si="0"/>
        <v>499</v>
      </c>
      <c r="F18" s="443"/>
      <c r="G18" s="527"/>
      <c r="H18" s="527"/>
      <c r="I18" s="389"/>
      <c r="J18" s="389"/>
      <c r="K18" s="389"/>
      <c r="L18" s="389"/>
      <c r="M18" s="389"/>
      <c r="N18" s="389"/>
      <c r="O18" s="389"/>
      <c r="P18" s="389"/>
      <c r="Q18" s="389"/>
      <c r="R18" s="389"/>
    </row>
    <row r="19" spans="1:18" s="444" customFormat="1" ht="18.75" hidden="1" customHeight="1">
      <c r="A19" s="439">
        <v>9.1999999999999993</v>
      </c>
      <c r="B19" s="446" t="s">
        <v>66</v>
      </c>
      <c r="C19" s="441"/>
      <c r="D19" s="442">
        <f>+'Ekamut-caxs'!D30</f>
        <v>0</v>
      </c>
      <c r="E19" s="442">
        <f t="shared" si="0"/>
        <v>0</v>
      </c>
      <c r="F19" s="443"/>
      <c r="G19" s="497"/>
      <c r="H19" s="497"/>
      <c r="I19" s="389"/>
      <c r="J19" s="389"/>
      <c r="K19" s="389"/>
      <c r="L19" s="389"/>
      <c r="M19" s="389"/>
      <c r="N19" s="389"/>
      <c r="O19" s="389"/>
      <c r="P19" s="389"/>
      <c r="Q19" s="389"/>
      <c r="R19" s="389"/>
    </row>
    <row r="20" spans="1:18" s="51" customFormat="1" ht="18.75" customHeight="1">
      <c r="A20" s="54">
        <v>4</v>
      </c>
      <c r="B20" s="205" t="s">
        <v>8</v>
      </c>
      <c r="C20" s="216">
        <v>12</v>
      </c>
      <c r="D20" s="215">
        <f>+'Ekamut-caxs'!D31</f>
        <v>12</v>
      </c>
      <c r="E20" s="215">
        <f t="shared" si="0"/>
        <v>0</v>
      </c>
      <c r="F20" s="214"/>
      <c r="G20" s="496"/>
      <c r="H20" s="496"/>
      <c r="I20" s="50"/>
      <c r="J20" s="50"/>
      <c r="K20" s="50"/>
      <c r="L20" s="50"/>
      <c r="M20" s="50"/>
      <c r="N20" s="50"/>
      <c r="O20" s="50"/>
      <c r="P20" s="50"/>
      <c r="Q20" s="50"/>
      <c r="R20" s="50"/>
    </row>
    <row r="21" spans="1:18" s="51" customFormat="1" ht="18.75" customHeight="1">
      <c r="A21" s="55">
        <v>5</v>
      </c>
      <c r="B21" s="206" t="s">
        <v>277</v>
      </c>
      <c r="C21" s="216">
        <v>1.1000000000000001</v>
      </c>
      <c r="D21" s="214">
        <f>+'Ekamut-caxs'!D32</f>
        <v>0</v>
      </c>
      <c r="E21" s="214">
        <f>D21-C21</f>
        <v>-1.1000000000000001</v>
      </c>
      <c r="F21" s="214"/>
      <c r="G21" s="50"/>
      <c r="H21" s="50"/>
      <c r="I21" s="50"/>
      <c r="J21" s="50"/>
      <c r="K21" s="50"/>
      <c r="L21" s="50"/>
      <c r="M21" s="50"/>
      <c r="N21" s="50"/>
      <c r="O21" s="50"/>
      <c r="P21" s="50"/>
      <c r="Q21" s="50"/>
      <c r="R21" s="50"/>
    </row>
    <row r="22" spans="1:18" s="51" customFormat="1" ht="18.75" hidden="1" customHeight="1">
      <c r="A22" s="54">
        <v>12</v>
      </c>
      <c r="B22" s="206"/>
      <c r="C22" s="216"/>
      <c r="D22" s="214">
        <f>+'Ekamut-caxs'!D33</f>
        <v>0</v>
      </c>
      <c r="E22" s="214">
        <f>D22-C22</f>
        <v>0</v>
      </c>
      <c r="F22" s="214"/>
      <c r="G22" s="50" t="s">
        <v>241</v>
      </c>
      <c r="H22" s="50"/>
      <c r="I22" s="50"/>
      <c r="J22" s="50"/>
      <c r="K22" s="50"/>
      <c r="L22" s="50"/>
      <c r="M22" s="50"/>
      <c r="N22" s="50"/>
      <c r="O22" s="50"/>
      <c r="P22" s="50"/>
      <c r="Q22" s="50"/>
      <c r="R22" s="50"/>
    </row>
    <row r="23" spans="1:18" s="18" customFormat="1" ht="29.25" customHeight="1">
      <c r="A23" s="56" t="s">
        <v>9</v>
      </c>
      <c r="B23" s="53" t="s">
        <v>117</v>
      </c>
      <c r="C23" s="224">
        <f>SUM(C24,C28:C33,C34:C58,C60:C62)</f>
        <v>55703.399999999994</v>
      </c>
      <c r="D23" s="224">
        <f>SUM(D24,D28:D33,D34:D58,D62)</f>
        <v>57522.3</v>
      </c>
      <c r="E23" s="361">
        <f t="shared" si="0"/>
        <v>1818.9000000000087</v>
      </c>
      <c r="F23" s="264"/>
      <c r="G23" s="17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7"/>
    </row>
    <row r="24" spans="1:18" s="51" customFormat="1" ht="21" customHeight="1">
      <c r="A24" s="54">
        <v>1</v>
      </c>
      <c r="B24" s="207" t="s">
        <v>10</v>
      </c>
      <c r="C24" s="216">
        <v>52892.1</v>
      </c>
      <c r="D24" s="218">
        <f>+'Ekamut-caxs'!D37</f>
        <v>53230.8</v>
      </c>
      <c r="E24" s="215">
        <f t="shared" si="0"/>
        <v>338.70000000000437</v>
      </c>
      <c r="F24" s="214"/>
      <c r="G24" s="498"/>
      <c r="H24" s="498"/>
      <c r="I24" s="50"/>
      <c r="J24" s="50"/>
      <c r="K24" s="50"/>
      <c r="L24" s="50"/>
      <c r="M24" s="50"/>
      <c r="N24" s="50"/>
      <c r="O24" s="50"/>
      <c r="P24" s="50"/>
      <c r="Q24" s="50"/>
      <c r="R24" s="50"/>
    </row>
    <row r="25" spans="1:18" s="450" customFormat="1" ht="21" customHeight="1">
      <c r="A25" s="445">
        <v>1.1000000000000001</v>
      </c>
      <c r="B25" s="447" t="s">
        <v>110</v>
      </c>
      <c r="C25" s="441">
        <v>8877</v>
      </c>
      <c r="D25" s="448">
        <f>+'Ekamut-caxs'!D38</f>
        <v>8176.5</v>
      </c>
      <c r="E25" s="442">
        <f>D25-C25</f>
        <v>-700.5</v>
      </c>
      <c r="F25" s="443"/>
      <c r="G25" s="499"/>
      <c r="H25" s="499"/>
      <c r="I25" s="449"/>
      <c r="J25" s="449"/>
      <c r="K25" s="449"/>
      <c r="L25" s="449"/>
      <c r="M25" s="449"/>
      <c r="N25" s="449"/>
      <c r="O25" s="449"/>
      <c r="P25" s="449"/>
      <c r="Q25" s="449"/>
      <c r="R25" s="449"/>
    </row>
    <row r="26" spans="1:18" s="450" customFormat="1">
      <c r="A26" s="445">
        <v>1.2</v>
      </c>
      <c r="B26" s="447" t="s">
        <v>11</v>
      </c>
      <c r="C26" s="441">
        <v>0</v>
      </c>
      <c r="D26" s="448">
        <f>+'Ekamut-caxs'!D39</f>
        <v>1420</v>
      </c>
      <c r="E26" s="442">
        <f>D26-C26</f>
        <v>1420</v>
      </c>
      <c r="F26" s="443"/>
      <c r="G26" s="499"/>
      <c r="H26" s="499"/>
      <c r="I26" s="449"/>
      <c r="J26" s="449"/>
      <c r="K26" s="449"/>
      <c r="L26" s="449"/>
      <c r="M26" s="449"/>
      <c r="N26" s="449"/>
      <c r="O26" s="449"/>
      <c r="P26" s="449"/>
      <c r="Q26" s="449"/>
      <c r="R26" s="449"/>
    </row>
    <row r="27" spans="1:18" s="450" customFormat="1" hidden="1">
      <c r="A27" s="445">
        <v>1.3</v>
      </c>
      <c r="B27" s="447" t="str">
        <f>+'Ekamut-caxs'!B40</f>
        <v>կամավոր ատեստավորման գծով լրավճար</v>
      </c>
      <c r="C27" s="441"/>
      <c r="D27" s="448">
        <f>+'Ekamut-caxs'!D40</f>
        <v>0</v>
      </c>
      <c r="E27" s="442">
        <f>D27-C27</f>
        <v>0</v>
      </c>
      <c r="F27" s="443"/>
      <c r="G27" s="499"/>
      <c r="H27" s="499"/>
      <c r="I27" s="449"/>
      <c r="J27" s="449"/>
      <c r="K27" s="449"/>
      <c r="L27" s="449"/>
      <c r="M27" s="449"/>
      <c r="N27" s="449"/>
      <c r="O27" s="449"/>
      <c r="P27" s="449"/>
      <c r="Q27" s="449"/>
      <c r="R27" s="449"/>
    </row>
    <row r="28" spans="1:18" s="51" customFormat="1" ht="21" customHeight="1">
      <c r="A28" s="54">
        <v>2</v>
      </c>
      <c r="B28" s="203" t="s">
        <v>13</v>
      </c>
      <c r="C28" s="216">
        <v>576.4</v>
      </c>
      <c r="D28" s="218">
        <f>+'Ekamut-caxs'!D41</f>
        <v>726</v>
      </c>
      <c r="E28" s="215">
        <f t="shared" si="0"/>
        <v>149.60000000000002</v>
      </c>
      <c r="F28" s="214"/>
      <c r="G28" s="498"/>
      <c r="H28" s="498"/>
      <c r="I28" s="50"/>
      <c r="J28" s="50"/>
      <c r="K28" s="50"/>
      <c r="L28" s="50"/>
      <c r="M28" s="50"/>
      <c r="N28" s="50"/>
      <c r="O28" s="50"/>
      <c r="P28" s="50"/>
      <c r="Q28" s="50"/>
      <c r="R28" s="50"/>
    </row>
    <row r="29" spans="1:18" s="51" customFormat="1" ht="21" customHeight="1">
      <c r="A29" s="54">
        <v>3</v>
      </c>
      <c r="B29" s="203" t="s">
        <v>12</v>
      </c>
      <c r="C29" s="216">
        <v>153.69999999999999</v>
      </c>
      <c r="D29" s="218">
        <f>+'Ekamut-caxs'!D42</f>
        <v>147</v>
      </c>
      <c r="E29" s="215">
        <f t="shared" si="0"/>
        <v>-6.6999999999999886</v>
      </c>
      <c r="F29" s="214"/>
      <c r="G29" s="498"/>
      <c r="H29" s="498"/>
      <c r="I29" s="50"/>
      <c r="J29" s="50"/>
      <c r="K29" s="50"/>
      <c r="L29" s="50"/>
      <c r="M29" s="50"/>
      <c r="N29" s="50"/>
      <c r="O29" s="50"/>
      <c r="P29" s="50"/>
      <c r="Q29" s="50"/>
      <c r="R29" s="50"/>
    </row>
    <row r="30" spans="1:18" s="51" customFormat="1" ht="21" customHeight="1">
      <c r="A30" s="54">
        <v>4</v>
      </c>
      <c r="B30" s="203" t="s">
        <v>14</v>
      </c>
      <c r="C30" s="216">
        <v>39.6</v>
      </c>
      <c r="D30" s="218">
        <f>+'Ekamut-caxs'!D43</f>
        <v>51.4</v>
      </c>
      <c r="E30" s="215">
        <f t="shared" si="0"/>
        <v>11.799999999999997</v>
      </c>
      <c r="F30" s="214"/>
      <c r="G30" s="498"/>
      <c r="H30" s="498"/>
      <c r="I30" s="50"/>
      <c r="J30" s="50"/>
      <c r="K30" s="50"/>
      <c r="L30" s="50"/>
      <c r="M30" s="50"/>
      <c r="N30" s="50"/>
      <c r="O30" s="50"/>
      <c r="P30" s="50"/>
      <c r="Q30" s="50"/>
      <c r="R30" s="50"/>
    </row>
    <row r="31" spans="1:18" s="51" customFormat="1" ht="21" customHeight="1">
      <c r="A31" s="54">
        <v>5</v>
      </c>
      <c r="B31" s="203" t="s">
        <v>15</v>
      </c>
      <c r="C31" s="216">
        <v>34</v>
      </c>
      <c r="D31" s="218">
        <f>+'Ekamut-caxs'!D44</f>
        <v>34</v>
      </c>
      <c r="E31" s="215">
        <f t="shared" si="0"/>
        <v>0</v>
      </c>
      <c r="F31" s="214"/>
      <c r="G31" s="498"/>
      <c r="H31" s="498"/>
      <c r="I31" s="50"/>
      <c r="J31" s="50"/>
      <c r="K31" s="50"/>
      <c r="L31" s="50"/>
      <c r="M31" s="50"/>
      <c r="N31" s="50"/>
      <c r="O31" s="50"/>
      <c r="P31" s="50"/>
      <c r="Q31" s="50"/>
      <c r="R31" s="50"/>
    </row>
    <row r="32" spans="1:18" s="51" customFormat="1" ht="21" hidden="1" customHeight="1">
      <c r="A32" s="54">
        <v>6</v>
      </c>
      <c r="B32" s="203" t="s">
        <v>16</v>
      </c>
      <c r="C32" s="216"/>
      <c r="D32" s="218">
        <f>+'Ekamut-caxs'!D45</f>
        <v>0</v>
      </c>
      <c r="E32" s="215">
        <f t="shared" si="0"/>
        <v>0</v>
      </c>
      <c r="F32" s="214"/>
      <c r="G32" s="498"/>
      <c r="H32" s="498"/>
      <c r="I32" s="50"/>
      <c r="J32" s="50"/>
      <c r="K32" s="50"/>
      <c r="L32" s="50"/>
      <c r="M32" s="50"/>
      <c r="N32" s="50"/>
      <c r="O32" s="50"/>
      <c r="P32" s="50"/>
      <c r="Q32" s="50"/>
      <c r="R32" s="50"/>
    </row>
    <row r="33" spans="1:18" s="51" customFormat="1" ht="21" customHeight="1">
      <c r="A33" s="54">
        <v>6</v>
      </c>
      <c r="B33" s="203" t="s">
        <v>270</v>
      </c>
      <c r="C33" s="218">
        <v>146.6</v>
      </c>
      <c r="D33" s="218">
        <f>+'Ekamut-caxs'!D46</f>
        <v>146.6</v>
      </c>
      <c r="E33" s="215">
        <f t="shared" si="0"/>
        <v>0</v>
      </c>
      <c r="F33" s="214"/>
      <c r="G33" s="498"/>
      <c r="H33" s="498"/>
      <c r="I33" s="50"/>
      <c r="J33" s="50"/>
      <c r="K33" s="50"/>
      <c r="L33" s="50"/>
      <c r="M33" s="50"/>
      <c r="N33" s="50"/>
      <c r="O33" s="50"/>
      <c r="P33" s="50"/>
      <c r="Q33" s="50"/>
      <c r="R33" s="50"/>
    </row>
    <row r="34" spans="1:18" s="51" customFormat="1" ht="21" hidden="1" customHeight="1">
      <c r="A34" s="54">
        <v>8</v>
      </c>
      <c r="B34" s="203" t="s">
        <v>18</v>
      </c>
      <c r="C34" s="216"/>
      <c r="D34" s="218">
        <f>+'Ekamut-caxs'!D47</f>
        <v>0</v>
      </c>
      <c r="E34" s="215">
        <f t="shared" si="0"/>
        <v>0</v>
      </c>
      <c r="F34" s="214"/>
      <c r="G34" s="498"/>
      <c r="H34" s="498"/>
      <c r="I34" s="50"/>
      <c r="J34" s="50"/>
      <c r="K34" s="50"/>
      <c r="L34" s="50"/>
      <c r="M34" s="50"/>
      <c r="N34" s="50"/>
      <c r="O34" s="50"/>
      <c r="P34" s="50"/>
      <c r="Q34" s="50"/>
      <c r="R34" s="50"/>
    </row>
    <row r="35" spans="1:18" s="51" customFormat="1" ht="21" customHeight="1">
      <c r="A35" s="54">
        <v>7</v>
      </c>
      <c r="B35" s="203" t="s">
        <v>268</v>
      </c>
      <c r="C35" s="216">
        <v>100</v>
      </c>
      <c r="D35" s="218">
        <f>+'Ekamut-caxs'!D48</f>
        <v>150</v>
      </c>
      <c r="E35" s="215">
        <f t="shared" si="0"/>
        <v>50</v>
      </c>
      <c r="F35" s="214"/>
      <c r="G35" s="498"/>
      <c r="H35" s="498"/>
      <c r="I35" s="50"/>
      <c r="J35" s="50"/>
      <c r="K35" s="50"/>
      <c r="L35" s="50"/>
      <c r="M35" s="50"/>
      <c r="N35" s="50"/>
      <c r="O35" s="50"/>
      <c r="P35" s="50"/>
      <c r="Q35" s="50"/>
      <c r="R35" s="50"/>
    </row>
    <row r="36" spans="1:18" s="51" customFormat="1" ht="21.75" hidden="1" customHeight="1">
      <c r="A36" s="54">
        <v>11</v>
      </c>
      <c r="B36" s="208" t="s">
        <v>67</v>
      </c>
      <c r="C36" s="216"/>
      <c r="D36" s="218">
        <f>+'Ekamut-caxs'!D49</f>
        <v>0</v>
      </c>
      <c r="E36" s="215">
        <f t="shared" si="0"/>
        <v>0</v>
      </c>
      <c r="F36" s="214"/>
      <c r="G36" s="498"/>
      <c r="H36" s="498"/>
      <c r="I36" s="50"/>
      <c r="J36" s="50"/>
      <c r="K36" s="50"/>
      <c r="L36" s="50"/>
      <c r="M36" s="50"/>
      <c r="N36" s="50"/>
      <c r="O36" s="50"/>
      <c r="P36" s="50"/>
      <c r="Q36" s="50"/>
      <c r="R36" s="50"/>
    </row>
    <row r="37" spans="1:18" s="51" customFormat="1" ht="21" hidden="1" customHeight="1">
      <c r="A37" s="54">
        <v>12</v>
      </c>
      <c r="B37" s="203" t="s">
        <v>41</v>
      </c>
      <c r="C37" s="216"/>
      <c r="D37" s="218">
        <f>+'Ekamut-caxs'!D50</f>
        <v>0</v>
      </c>
      <c r="E37" s="215">
        <f t="shared" si="0"/>
        <v>0</v>
      </c>
      <c r="F37" s="214"/>
      <c r="G37" s="498"/>
      <c r="H37" s="498"/>
      <c r="I37" s="50"/>
      <c r="J37" s="50"/>
      <c r="K37" s="50"/>
      <c r="L37" s="50"/>
      <c r="M37" s="50"/>
      <c r="N37" s="50"/>
      <c r="O37" s="50"/>
      <c r="P37" s="50"/>
      <c r="Q37" s="50"/>
      <c r="R37" s="50"/>
    </row>
    <row r="38" spans="1:18" s="51" customFormat="1" ht="21" hidden="1" customHeight="1">
      <c r="A38" s="54">
        <v>13</v>
      </c>
      <c r="B38" s="203" t="s">
        <v>111</v>
      </c>
      <c r="C38" s="216"/>
      <c r="D38" s="218">
        <f>+'Ekamut-caxs'!D51</f>
        <v>0</v>
      </c>
      <c r="E38" s="215">
        <f t="shared" si="0"/>
        <v>0</v>
      </c>
      <c r="F38" s="214"/>
      <c r="G38" s="498"/>
      <c r="H38" s="498"/>
      <c r="I38" s="50"/>
      <c r="J38" s="50"/>
      <c r="K38" s="50"/>
      <c r="L38" s="50"/>
      <c r="M38" s="50"/>
      <c r="N38" s="50"/>
      <c r="O38" s="50"/>
      <c r="P38" s="50"/>
      <c r="Q38" s="50"/>
      <c r="R38" s="50"/>
    </row>
    <row r="39" spans="1:18" s="51" customFormat="1" ht="20.25" hidden="1" customHeight="1">
      <c r="A39" s="54">
        <v>14</v>
      </c>
      <c r="B39" s="203" t="s">
        <v>112</v>
      </c>
      <c r="C39" s="216"/>
      <c r="D39" s="218">
        <f>+'Ekamut-caxs'!D52</f>
        <v>0</v>
      </c>
      <c r="E39" s="215">
        <f t="shared" si="0"/>
        <v>0</v>
      </c>
      <c r="F39" s="214"/>
      <c r="G39" s="498"/>
      <c r="H39" s="498"/>
      <c r="I39" s="50"/>
      <c r="J39" s="50"/>
      <c r="K39" s="50"/>
      <c r="L39" s="50"/>
      <c r="M39" s="50"/>
      <c r="N39" s="50"/>
      <c r="O39" s="50"/>
      <c r="P39" s="50"/>
      <c r="Q39" s="50"/>
      <c r="R39" s="50"/>
    </row>
    <row r="40" spans="1:18" s="51" customFormat="1" ht="21" hidden="1" customHeight="1">
      <c r="A40" s="54">
        <v>15</v>
      </c>
      <c r="B40" s="203" t="s">
        <v>19</v>
      </c>
      <c r="C40" s="214"/>
      <c r="D40" s="218">
        <f>+'Ekamut-caxs'!D53</f>
        <v>0</v>
      </c>
      <c r="E40" s="215">
        <f t="shared" si="0"/>
        <v>0</v>
      </c>
      <c r="F40" s="214"/>
      <c r="G40" s="498"/>
      <c r="H40" s="498"/>
      <c r="I40" s="50"/>
      <c r="J40" s="50"/>
      <c r="K40" s="50"/>
      <c r="L40" s="50"/>
      <c r="M40" s="50"/>
      <c r="N40" s="50"/>
      <c r="O40" s="50"/>
      <c r="P40" s="50"/>
      <c r="Q40" s="50"/>
      <c r="R40" s="50"/>
    </row>
    <row r="41" spans="1:18" s="51" customFormat="1" ht="21" customHeight="1">
      <c r="A41" s="54">
        <v>8</v>
      </c>
      <c r="B41" s="203" t="s">
        <v>67</v>
      </c>
      <c r="C41" s="214">
        <v>50</v>
      </c>
      <c r="D41" s="218"/>
      <c r="E41" s="215">
        <f t="shared" si="0"/>
        <v>-50</v>
      </c>
      <c r="F41" s="214"/>
      <c r="G41" s="473"/>
      <c r="H41" s="473"/>
      <c r="I41" s="50"/>
      <c r="J41" s="50"/>
      <c r="K41" s="50"/>
      <c r="L41" s="50"/>
      <c r="M41" s="50"/>
      <c r="N41" s="50"/>
      <c r="O41" s="50"/>
      <c r="P41" s="50"/>
      <c r="Q41" s="50"/>
      <c r="R41" s="50"/>
    </row>
    <row r="42" spans="1:18" s="51" customFormat="1" ht="21" customHeight="1">
      <c r="A42" s="54">
        <v>9</v>
      </c>
      <c r="B42" s="203" t="s">
        <v>20</v>
      </c>
      <c r="C42" s="214">
        <v>30</v>
      </c>
      <c r="D42" s="218">
        <f>+'Ekamut-caxs'!D54</f>
        <v>30</v>
      </c>
      <c r="E42" s="215">
        <f>D42-C42</f>
        <v>0</v>
      </c>
      <c r="F42" s="214"/>
      <c r="G42" s="498"/>
      <c r="H42" s="498"/>
      <c r="I42" s="50"/>
      <c r="J42" s="50"/>
      <c r="K42" s="50"/>
      <c r="L42" s="50"/>
      <c r="M42" s="50"/>
      <c r="N42" s="50"/>
      <c r="O42" s="50"/>
      <c r="P42" s="50"/>
      <c r="Q42" s="50"/>
      <c r="R42" s="50"/>
    </row>
    <row r="43" spans="1:18" s="51" customFormat="1" ht="21" hidden="1" customHeight="1">
      <c r="A43" s="54">
        <v>17</v>
      </c>
      <c r="B43" s="203" t="s">
        <v>60</v>
      </c>
      <c r="C43" s="214"/>
      <c r="D43" s="218">
        <f>+'Ekamut-caxs'!D55</f>
        <v>0</v>
      </c>
      <c r="E43" s="215">
        <f>D43-C43</f>
        <v>0</v>
      </c>
      <c r="F43" s="214"/>
      <c r="G43" s="498"/>
      <c r="H43" s="498"/>
      <c r="I43" s="50"/>
      <c r="J43" s="50"/>
      <c r="K43" s="50"/>
      <c r="L43" s="50"/>
      <c r="M43" s="50"/>
      <c r="N43" s="50"/>
      <c r="O43" s="50"/>
      <c r="P43" s="50"/>
      <c r="Q43" s="50"/>
      <c r="R43" s="50"/>
    </row>
    <row r="44" spans="1:18" s="51" customFormat="1" ht="21" hidden="1" customHeight="1">
      <c r="A44" s="54">
        <v>18</v>
      </c>
      <c r="B44" s="203" t="s">
        <v>47</v>
      </c>
      <c r="C44" s="214"/>
      <c r="D44" s="218">
        <f>+'Ekamut-caxs'!D56</f>
        <v>0</v>
      </c>
      <c r="E44" s="215">
        <f>D44-C44</f>
        <v>0</v>
      </c>
      <c r="F44" s="214"/>
      <c r="G44" s="498"/>
      <c r="H44" s="498"/>
      <c r="I44" s="50"/>
      <c r="J44" s="50"/>
      <c r="K44" s="50"/>
      <c r="L44" s="50"/>
      <c r="M44" s="50"/>
      <c r="N44" s="50"/>
      <c r="O44" s="50"/>
      <c r="P44" s="50"/>
      <c r="Q44" s="50"/>
      <c r="R44" s="50"/>
    </row>
    <row r="45" spans="1:18" s="51" customFormat="1" ht="21" customHeight="1">
      <c r="A45" s="54">
        <v>10</v>
      </c>
      <c r="B45" s="203" t="s">
        <v>38</v>
      </c>
      <c r="C45" s="216">
        <v>150</v>
      </c>
      <c r="D45" s="218">
        <f>+'Ekamut-caxs'!D57</f>
        <v>50</v>
      </c>
      <c r="E45" s="215">
        <f t="shared" si="0"/>
        <v>-100</v>
      </c>
      <c r="F45" s="214"/>
      <c r="G45" s="498"/>
      <c r="H45" s="498"/>
      <c r="I45" s="50"/>
      <c r="J45" s="50"/>
      <c r="K45" s="50"/>
      <c r="L45" s="50"/>
      <c r="M45" s="50"/>
      <c r="N45" s="50"/>
      <c r="O45" s="50"/>
      <c r="P45" s="50"/>
      <c r="Q45" s="50"/>
      <c r="R45" s="50"/>
    </row>
    <row r="46" spans="1:18" s="51" customFormat="1" ht="35.25" customHeight="1">
      <c r="A46" s="54">
        <v>11</v>
      </c>
      <c r="B46" s="217" t="s">
        <v>68</v>
      </c>
      <c r="C46" s="216">
        <v>20</v>
      </c>
      <c r="D46" s="218">
        <f>+'Ekamut-caxs'!D58</f>
        <v>20</v>
      </c>
      <c r="E46" s="215">
        <f t="shared" si="0"/>
        <v>0</v>
      </c>
      <c r="F46" s="214"/>
      <c r="G46" s="498"/>
      <c r="H46" s="498"/>
      <c r="I46" s="50"/>
      <c r="J46" s="50"/>
      <c r="K46" s="50"/>
      <c r="L46" s="50"/>
      <c r="M46" s="50"/>
      <c r="N46" s="50"/>
      <c r="O46" s="50"/>
      <c r="P46" s="50"/>
      <c r="Q46" s="50"/>
      <c r="R46" s="50"/>
    </row>
    <row r="47" spans="1:18" s="51" customFormat="1" ht="39" customHeight="1">
      <c r="A47" s="54">
        <v>12</v>
      </c>
      <c r="B47" s="217" t="s">
        <v>69</v>
      </c>
      <c r="C47" s="214">
        <v>107</v>
      </c>
      <c r="D47" s="218">
        <f>+'Ekamut-caxs'!D59</f>
        <v>117</v>
      </c>
      <c r="E47" s="215">
        <f t="shared" si="0"/>
        <v>10</v>
      </c>
      <c r="F47" s="214"/>
      <c r="G47" s="498"/>
      <c r="H47" s="498"/>
      <c r="I47" s="50"/>
      <c r="J47" s="50"/>
      <c r="K47" s="50"/>
      <c r="L47" s="50"/>
      <c r="M47" s="50"/>
      <c r="N47" s="50"/>
      <c r="O47" s="50"/>
      <c r="P47" s="50"/>
      <c r="Q47" s="50"/>
      <c r="R47" s="50"/>
    </row>
    <row r="48" spans="1:18" s="51" customFormat="1" ht="23.25" hidden="1" customHeight="1">
      <c r="A48" s="54">
        <v>22</v>
      </c>
      <c r="B48" s="203" t="s">
        <v>39</v>
      </c>
      <c r="C48" s="214"/>
      <c r="D48" s="218">
        <f>+'Ekamut-caxs'!D60</f>
        <v>0</v>
      </c>
      <c r="E48" s="215">
        <f t="shared" si="0"/>
        <v>0</v>
      </c>
      <c r="F48" s="214"/>
      <c r="G48" s="498"/>
      <c r="H48" s="498"/>
      <c r="I48" s="50"/>
      <c r="J48" s="50"/>
      <c r="K48" s="50"/>
      <c r="L48" s="50"/>
      <c r="M48" s="50"/>
      <c r="N48" s="50"/>
      <c r="O48" s="50"/>
      <c r="P48" s="50"/>
      <c r="Q48" s="50"/>
      <c r="R48" s="50"/>
    </row>
    <row r="49" spans="1:18" s="51" customFormat="1" ht="21" hidden="1" customHeight="1">
      <c r="A49" s="54">
        <v>23</v>
      </c>
      <c r="B49" s="203" t="s">
        <v>113</v>
      </c>
      <c r="C49" s="214"/>
      <c r="D49" s="218">
        <f>+'Ekamut-caxs'!D61</f>
        <v>0</v>
      </c>
      <c r="E49" s="215">
        <f t="shared" si="0"/>
        <v>0</v>
      </c>
      <c r="F49" s="214"/>
      <c r="G49" s="498"/>
      <c r="H49" s="498"/>
      <c r="I49" s="50"/>
      <c r="J49" s="50"/>
      <c r="K49" s="50"/>
      <c r="L49" s="50"/>
      <c r="M49" s="50"/>
      <c r="N49" s="50"/>
      <c r="O49" s="50"/>
      <c r="P49" s="50"/>
      <c r="Q49" s="50"/>
      <c r="R49" s="50"/>
    </row>
    <row r="50" spans="1:18" s="51" customFormat="1" ht="21" hidden="1" customHeight="1">
      <c r="A50" s="54">
        <v>24</v>
      </c>
      <c r="B50" s="203" t="s">
        <v>40</v>
      </c>
      <c r="C50" s="214"/>
      <c r="D50" s="218">
        <f>+'Ekamut-caxs'!D62</f>
        <v>0</v>
      </c>
      <c r="E50" s="215">
        <f t="shared" si="0"/>
        <v>0</v>
      </c>
      <c r="F50" s="214"/>
      <c r="G50" s="498"/>
      <c r="H50" s="498"/>
      <c r="I50" s="50"/>
      <c r="J50" s="50"/>
      <c r="K50" s="50"/>
      <c r="L50" s="50"/>
      <c r="M50" s="50"/>
      <c r="N50" s="50"/>
      <c r="O50" s="50"/>
      <c r="P50" s="50"/>
      <c r="Q50" s="50"/>
      <c r="R50" s="50"/>
    </row>
    <row r="51" spans="1:18" s="51" customFormat="1" ht="20.25" hidden="1" customHeight="1">
      <c r="A51" s="54">
        <v>25</v>
      </c>
      <c r="B51" s="203" t="s">
        <v>57</v>
      </c>
      <c r="C51" s="214"/>
      <c r="D51" s="218">
        <f>+'Ekamut-caxs'!D63</f>
        <v>0</v>
      </c>
      <c r="E51" s="215">
        <f t="shared" si="0"/>
        <v>0</v>
      </c>
      <c r="F51" s="214"/>
      <c r="G51" s="498"/>
      <c r="H51" s="498"/>
      <c r="I51" s="50"/>
      <c r="J51" s="50"/>
      <c r="K51" s="50"/>
      <c r="L51" s="50"/>
      <c r="M51" s="50"/>
      <c r="N51" s="50"/>
      <c r="O51" s="50"/>
      <c r="P51" s="50"/>
      <c r="Q51" s="50"/>
      <c r="R51" s="50"/>
    </row>
    <row r="52" spans="1:18" s="51" customFormat="1" ht="20.25" customHeight="1">
      <c r="A52" s="54">
        <v>13</v>
      </c>
      <c r="B52" s="203" t="s">
        <v>278</v>
      </c>
      <c r="C52" s="214">
        <v>3</v>
      </c>
      <c r="D52" s="218"/>
      <c r="E52" s="215">
        <f t="shared" si="0"/>
        <v>-3</v>
      </c>
      <c r="F52" s="214"/>
      <c r="G52" s="473"/>
      <c r="H52" s="473"/>
      <c r="I52" s="50"/>
      <c r="J52" s="50"/>
      <c r="K52" s="50"/>
      <c r="L52" s="50"/>
      <c r="M52" s="50"/>
      <c r="N52" s="50"/>
      <c r="O52" s="50"/>
      <c r="P52" s="50"/>
      <c r="Q52" s="50"/>
      <c r="R52" s="50"/>
    </row>
    <row r="53" spans="1:18" s="51" customFormat="1" ht="30.75" customHeight="1">
      <c r="A53" s="54">
        <v>14</v>
      </c>
      <c r="B53" s="329" t="s">
        <v>269</v>
      </c>
      <c r="C53" s="214">
        <v>420</v>
      </c>
      <c r="D53" s="218">
        <f>+'Ekamut-caxs'!D64</f>
        <v>650</v>
      </c>
      <c r="E53" s="215">
        <f>D53-C53</f>
        <v>230</v>
      </c>
      <c r="F53" s="214"/>
      <c r="G53" s="498"/>
      <c r="H53" s="498"/>
      <c r="I53" s="50"/>
      <c r="J53" s="50"/>
      <c r="K53" s="50"/>
      <c r="L53" s="50"/>
      <c r="M53" s="50"/>
      <c r="N53" s="50"/>
      <c r="O53" s="50"/>
      <c r="P53" s="50"/>
      <c r="Q53" s="50"/>
      <c r="R53" s="50"/>
    </row>
    <row r="54" spans="1:18" s="51" customFormat="1" ht="21" hidden="1" customHeight="1">
      <c r="A54" s="54">
        <v>28</v>
      </c>
      <c r="B54" s="203" t="s">
        <v>228</v>
      </c>
      <c r="C54" s="214"/>
      <c r="D54" s="218">
        <f>+'Ekamut-caxs'!D65</f>
        <v>0</v>
      </c>
      <c r="E54" s="215">
        <f t="shared" ref="E54:E62" si="2">D54-C54</f>
        <v>0</v>
      </c>
      <c r="F54" s="214"/>
      <c r="G54" s="496"/>
      <c r="H54" s="496"/>
      <c r="I54" s="50"/>
      <c r="J54" s="50"/>
      <c r="K54" s="50"/>
      <c r="L54" s="50"/>
      <c r="M54" s="50"/>
      <c r="N54" s="50"/>
      <c r="O54" s="50"/>
      <c r="P54" s="50"/>
      <c r="Q54" s="50"/>
      <c r="R54" s="50"/>
    </row>
    <row r="55" spans="1:18" s="51" customFormat="1" ht="21" hidden="1" customHeight="1">
      <c r="A55" s="54">
        <v>29</v>
      </c>
      <c r="B55" s="206"/>
      <c r="C55" s="214"/>
      <c r="D55" s="218">
        <f>+'Ekamut-caxs'!D66</f>
        <v>0</v>
      </c>
      <c r="E55" s="215">
        <f t="shared" si="2"/>
        <v>0</v>
      </c>
      <c r="F55" s="214"/>
      <c r="G55" s="496"/>
      <c r="H55" s="496"/>
      <c r="I55" s="50"/>
      <c r="J55" s="50"/>
      <c r="K55" s="50"/>
      <c r="L55" s="50"/>
      <c r="M55" s="50"/>
      <c r="N55" s="50"/>
      <c r="O55" s="50"/>
      <c r="P55" s="50"/>
      <c r="Q55" s="50"/>
      <c r="R55" s="50"/>
    </row>
    <row r="56" spans="1:18" s="51" customFormat="1" ht="21" hidden="1" customHeight="1">
      <c r="A56" s="54">
        <v>30</v>
      </c>
      <c r="B56" s="206"/>
      <c r="C56" s="214"/>
      <c r="D56" s="218">
        <f>+'Ekamut-caxs'!D67</f>
        <v>0</v>
      </c>
      <c r="E56" s="215">
        <f t="shared" si="2"/>
        <v>0</v>
      </c>
      <c r="F56" s="214"/>
      <c r="G56" s="496"/>
      <c r="H56" s="496"/>
      <c r="I56" s="50"/>
      <c r="J56" s="50"/>
      <c r="K56" s="50"/>
      <c r="L56" s="50"/>
      <c r="M56" s="50"/>
      <c r="N56" s="50"/>
      <c r="O56" s="50"/>
      <c r="P56" s="50"/>
      <c r="Q56" s="50"/>
      <c r="R56" s="50"/>
    </row>
    <row r="57" spans="1:18" s="51" customFormat="1" ht="30" hidden="1" customHeight="1">
      <c r="A57" s="54">
        <v>31</v>
      </c>
      <c r="B57" s="262" t="s">
        <v>21</v>
      </c>
      <c r="C57" s="214"/>
      <c r="D57" s="218">
        <f>+'Ekamut-caxs'!D68</f>
        <v>0</v>
      </c>
      <c r="E57" s="215">
        <f t="shared" si="2"/>
        <v>0</v>
      </c>
      <c r="F57" s="214"/>
      <c r="G57" s="498"/>
      <c r="H57" s="498"/>
      <c r="I57" s="50"/>
      <c r="J57" s="50"/>
      <c r="K57" s="50"/>
      <c r="L57" s="50"/>
      <c r="M57" s="50"/>
      <c r="N57" s="50"/>
      <c r="O57" s="50"/>
      <c r="P57" s="50"/>
      <c r="Q57" s="50"/>
      <c r="R57" s="50"/>
    </row>
    <row r="58" spans="1:18" s="51" customFormat="1" ht="30" customHeight="1">
      <c r="A58" s="54">
        <v>15</v>
      </c>
      <c r="B58" s="262" t="s">
        <v>21</v>
      </c>
      <c r="C58" s="214">
        <v>852.5</v>
      </c>
      <c r="D58" s="218">
        <f>+'Ekamut-caxs'!D69</f>
        <v>2169.5</v>
      </c>
      <c r="E58" s="215">
        <f t="shared" si="2"/>
        <v>1317</v>
      </c>
      <c r="F58" s="214"/>
      <c r="G58" s="473"/>
      <c r="H58" s="473"/>
      <c r="I58" s="50"/>
      <c r="J58" s="50"/>
      <c r="K58" s="50"/>
      <c r="L58" s="50"/>
      <c r="M58" s="50"/>
      <c r="N58" s="50"/>
      <c r="O58" s="50"/>
      <c r="P58" s="50"/>
      <c r="Q58" s="50"/>
      <c r="R58" s="50"/>
    </row>
    <row r="59" spans="1:18" s="444" customFormat="1" ht="20.25" customHeight="1">
      <c r="A59" s="439">
        <v>15.1</v>
      </c>
      <c r="B59" s="451" t="s">
        <v>70</v>
      </c>
      <c r="C59" s="443">
        <v>499</v>
      </c>
      <c r="D59" s="448">
        <v>499</v>
      </c>
      <c r="E59" s="215">
        <f t="shared" si="2"/>
        <v>0</v>
      </c>
      <c r="F59" s="443"/>
      <c r="G59" s="499"/>
      <c r="H59" s="499"/>
      <c r="I59" s="389"/>
      <c r="J59" s="389"/>
      <c r="K59" s="389"/>
      <c r="L59" s="389"/>
      <c r="M59" s="389"/>
      <c r="N59" s="389"/>
      <c r="O59" s="389"/>
      <c r="P59" s="389"/>
      <c r="Q59" s="389"/>
      <c r="R59" s="389"/>
    </row>
    <row r="60" spans="1:18" s="51" customFormat="1" ht="21" hidden="1" customHeight="1">
      <c r="A60" s="54">
        <v>16</v>
      </c>
      <c r="B60" s="217" t="s">
        <v>71</v>
      </c>
      <c r="C60" s="214"/>
      <c r="D60" s="218"/>
      <c r="E60" s="215">
        <f t="shared" si="2"/>
        <v>0</v>
      </c>
      <c r="F60" s="214"/>
      <c r="G60" s="498"/>
      <c r="H60" s="498"/>
      <c r="I60" s="50"/>
      <c r="J60" s="50"/>
      <c r="K60" s="50"/>
      <c r="L60" s="50"/>
      <c r="M60" s="50"/>
      <c r="N60" s="50"/>
      <c r="O60" s="50"/>
      <c r="P60" s="50"/>
      <c r="Q60" s="50"/>
      <c r="R60" s="50"/>
    </row>
    <row r="61" spans="1:18" s="51" customFormat="1" ht="21" hidden="1" customHeight="1">
      <c r="A61" s="54">
        <v>34</v>
      </c>
      <c r="B61" s="203" t="s">
        <v>61</v>
      </c>
      <c r="C61" s="214"/>
      <c r="D61" s="218">
        <f>+'Ekamut-caxs'!D71</f>
        <v>0</v>
      </c>
      <c r="E61" s="215">
        <f t="shared" si="2"/>
        <v>0</v>
      </c>
      <c r="F61" s="214"/>
      <c r="G61" s="498"/>
      <c r="H61" s="498"/>
      <c r="I61" s="50"/>
      <c r="J61" s="50"/>
      <c r="K61" s="50"/>
      <c r="L61" s="50"/>
      <c r="M61" s="50"/>
      <c r="N61" s="50"/>
      <c r="O61" s="50"/>
      <c r="P61" s="50"/>
      <c r="Q61" s="50"/>
      <c r="R61" s="50"/>
    </row>
    <row r="62" spans="1:18" s="51" customFormat="1" ht="21" customHeight="1">
      <c r="A62" s="54">
        <v>17</v>
      </c>
      <c r="B62" s="203" t="s">
        <v>61</v>
      </c>
      <c r="C62" s="214">
        <v>128.5</v>
      </c>
      <c r="D62" s="218"/>
      <c r="E62" s="215">
        <f t="shared" si="2"/>
        <v>-128.5</v>
      </c>
      <c r="F62" s="214"/>
      <c r="G62" s="473"/>
      <c r="H62" s="473"/>
      <c r="I62" s="50"/>
      <c r="J62" s="50"/>
      <c r="K62" s="50"/>
      <c r="L62" s="50"/>
      <c r="M62" s="50"/>
      <c r="N62" s="50"/>
      <c r="O62" s="50"/>
      <c r="P62" s="50"/>
      <c r="Q62" s="50"/>
      <c r="R62" s="50"/>
    </row>
    <row r="63" spans="1:18" s="27" customFormat="1" ht="24.75" customHeight="1">
      <c r="A63" s="22"/>
      <c r="B63" s="52" t="s">
        <v>72</v>
      </c>
      <c r="C63" s="223">
        <f>C6-C23</f>
        <v>0</v>
      </c>
      <c r="D63" s="223">
        <f>D6-D23</f>
        <v>0</v>
      </c>
      <c r="E63" s="223">
        <f t="shared" si="0"/>
        <v>0</v>
      </c>
      <c r="F63" s="264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</row>
    <row r="64" spans="1:18" s="27" customFormat="1" ht="45" customHeight="1">
      <c r="A64" s="28"/>
      <c r="C64" s="29"/>
      <c r="D64" s="29"/>
      <c r="E64" s="29"/>
      <c r="F64" s="29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</row>
    <row r="65" spans="1:6" ht="24.75" customHeight="1">
      <c r="B65" s="30" t="s">
        <v>2</v>
      </c>
      <c r="C65" s="20"/>
      <c r="D65" s="530" t="str">
        <f>+'Ekamut-caxs'!C75</f>
        <v>Ղուկաս Ղուկասյան</v>
      </c>
      <c r="E65" s="530"/>
      <c r="F65" s="107"/>
    </row>
    <row r="66" spans="1:6" ht="9.75" customHeight="1">
      <c r="B66" s="31"/>
      <c r="D66" s="529" t="s">
        <v>5</v>
      </c>
      <c r="E66" s="529"/>
      <c r="F66" s="260"/>
    </row>
    <row r="67" spans="1:6" ht="24.75" customHeight="1">
      <c r="B67" s="30" t="s">
        <v>6</v>
      </c>
      <c r="C67" s="20"/>
      <c r="D67" s="530" t="str">
        <f>+'Ekamut-caxs'!C77</f>
        <v>Մհեր Մկրտչյան</v>
      </c>
      <c r="E67" s="530"/>
      <c r="F67" s="107"/>
    </row>
    <row r="68" spans="1:6" ht="11.25" customHeight="1">
      <c r="D68" s="529" t="s">
        <v>5</v>
      </c>
      <c r="E68" s="529"/>
      <c r="F68" s="260"/>
    </row>
    <row r="69" spans="1:6" s="15" customFormat="1">
      <c r="A69" s="20"/>
      <c r="B69" s="137" t="s">
        <v>1</v>
      </c>
      <c r="C69" s="16"/>
      <c r="D69" s="16"/>
      <c r="E69" s="16"/>
      <c r="F69" s="16"/>
    </row>
    <row r="70" spans="1:6" s="15" customFormat="1">
      <c r="A70" s="102"/>
    </row>
    <row r="71" spans="1:6" s="15" customFormat="1">
      <c r="A71" s="102"/>
    </row>
    <row r="72" spans="1:6" s="15" customFormat="1">
      <c r="A72" s="102"/>
    </row>
    <row r="73" spans="1:6" s="15" customFormat="1">
      <c r="A73" s="102"/>
    </row>
    <row r="74" spans="1:6" s="15" customFormat="1">
      <c r="A74" s="102"/>
    </row>
    <row r="75" spans="1:6" s="15" customFormat="1">
      <c r="A75" s="102"/>
    </row>
    <row r="76" spans="1:6" s="15" customFormat="1">
      <c r="A76" s="102"/>
    </row>
    <row r="77" spans="1:6" s="15" customFormat="1">
      <c r="A77" s="102"/>
    </row>
    <row r="78" spans="1:6" s="15" customFormat="1">
      <c r="A78" s="102"/>
    </row>
    <row r="79" spans="1:6" s="15" customFormat="1">
      <c r="A79" s="102"/>
    </row>
    <row r="80" spans="1:6" s="15" customFormat="1">
      <c r="A80" s="102"/>
    </row>
    <row r="81" spans="1:1" s="15" customFormat="1">
      <c r="A81" s="102"/>
    </row>
    <row r="82" spans="1:1" s="15" customFormat="1">
      <c r="A82" s="102"/>
    </row>
    <row r="83" spans="1:1" s="15" customFormat="1">
      <c r="A83" s="102"/>
    </row>
    <row r="84" spans="1:1" s="15" customFormat="1">
      <c r="A84" s="102"/>
    </row>
    <row r="85" spans="1:1" s="15" customFormat="1">
      <c r="A85" s="102"/>
    </row>
    <row r="86" spans="1:1" s="15" customFormat="1">
      <c r="A86" s="102"/>
    </row>
    <row r="87" spans="1:1" s="15" customFormat="1">
      <c r="A87" s="102"/>
    </row>
  </sheetData>
  <sheetProtection formatCells="0" formatColumns="0" formatRows="0" insertColumns="0" insertRows="0" insertHyperlinks="0" deleteColumns="0" deleteRows="0" sort="0" autoFilter="0" pivotTables="0"/>
  <mergeCells count="55">
    <mergeCell ref="A2:F2"/>
    <mergeCell ref="A1:F1"/>
    <mergeCell ref="D68:E68"/>
    <mergeCell ref="D65:E65"/>
    <mergeCell ref="D66:E66"/>
    <mergeCell ref="D67:E67"/>
    <mergeCell ref="A3:F3"/>
    <mergeCell ref="G10:H10"/>
    <mergeCell ref="G11:H11"/>
    <mergeCell ref="G12:H12"/>
    <mergeCell ref="G13:H13"/>
    <mergeCell ref="G6:H6"/>
    <mergeCell ref="G7:H7"/>
    <mergeCell ref="G8:H8"/>
    <mergeCell ref="G9:H9"/>
    <mergeCell ref="G14:H14"/>
    <mergeCell ref="G17:H17"/>
    <mergeCell ref="G18:H18"/>
    <mergeCell ref="G19:H19"/>
    <mergeCell ref="G20:H20"/>
    <mergeCell ref="G24:H24"/>
    <mergeCell ref="G25:H25"/>
    <mergeCell ref="G26:H26"/>
    <mergeCell ref="G27:H27"/>
    <mergeCell ref="G28:H28"/>
    <mergeCell ref="G29:H29"/>
    <mergeCell ref="G30:H30"/>
    <mergeCell ref="G31:H31"/>
    <mergeCell ref="G32:H32"/>
    <mergeCell ref="G33:H33"/>
    <mergeCell ref="G36:H36"/>
    <mergeCell ref="G37:H37"/>
    <mergeCell ref="G38:H38"/>
    <mergeCell ref="G39:H39"/>
    <mergeCell ref="G34:H34"/>
    <mergeCell ref="G35:H35"/>
    <mergeCell ref="G40:H40"/>
    <mergeCell ref="G42:H42"/>
    <mergeCell ref="G43:H43"/>
    <mergeCell ref="G44:H44"/>
    <mergeCell ref="G45:H45"/>
    <mergeCell ref="G51:H51"/>
    <mergeCell ref="G53:H53"/>
    <mergeCell ref="G54:H54"/>
    <mergeCell ref="G46:H46"/>
    <mergeCell ref="G47:H47"/>
    <mergeCell ref="G48:H48"/>
    <mergeCell ref="G49:H49"/>
    <mergeCell ref="G50:H50"/>
    <mergeCell ref="G61:H61"/>
    <mergeCell ref="G55:H55"/>
    <mergeCell ref="G56:H56"/>
    <mergeCell ref="G57:H57"/>
    <mergeCell ref="G59:H59"/>
    <mergeCell ref="G60:H60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18"/>
  <sheetViews>
    <sheetView view="pageBreakPreview" topLeftCell="A31" zoomScaleSheetLayoutView="100" workbookViewId="0">
      <selection activeCell="B54" sqref="B54:C54"/>
    </sheetView>
  </sheetViews>
  <sheetFormatPr defaultColWidth="9.140625" defaultRowHeight="13.5"/>
  <cols>
    <col min="1" max="1" width="4.85546875" style="16" customWidth="1"/>
    <col min="2" max="2" width="53" style="16" customWidth="1"/>
    <col min="3" max="3" width="15.28515625" style="16" customWidth="1"/>
    <col min="4" max="4" width="14.5703125" style="16" customWidth="1"/>
    <col min="5" max="5" width="12.42578125" style="16" customWidth="1"/>
    <col min="6" max="6" width="41.140625" style="16" customWidth="1"/>
    <col min="7" max="7" width="9.140625" style="113"/>
    <col min="8" max="8" width="40.28515625" style="102" customWidth="1"/>
    <col min="9" max="13" width="9.140625" style="102"/>
    <col min="14" max="20" width="9.140625" style="108"/>
    <col min="21" max="16384" width="9.140625" style="16"/>
  </cols>
  <sheetData>
    <row r="1" spans="1:20" ht="23.25" customHeight="1">
      <c r="A1" s="528" t="s">
        <v>73</v>
      </c>
      <c r="B1" s="528"/>
      <c r="C1" s="528"/>
      <c r="D1" s="528"/>
      <c r="E1" s="528"/>
      <c r="F1" s="528"/>
    </row>
    <row r="2" spans="1:20" s="18" customFormat="1" ht="20.25">
      <c r="A2" s="521" t="str">
        <f>+'Ekamut-caxs'!A14</f>
        <v xml:space="preserve">«Զարթոնք» մանկական գեղարվեստական դաստիարակության կենտրոն» ՀՈԱԿ-ի     
 </v>
      </c>
      <c r="B2" s="521"/>
      <c r="C2" s="521"/>
      <c r="D2" s="521"/>
      <c r="E2" s="521"/>
      <c r="F2" s="521"/>
      <c r="G2" s="95"/>
      <c r="H2" s="3"/>
      <c r="I2" s="103"/>
      <c r="J2" s="103"/>
      <c r="K2" s="103"/>
      <c r="L2" s="103"/>
      <c r="M2" s="103"/>
      <c r="N2" s="109"/>
      <c r="O2" s="109"/>
      <c r="P2" s="109"/>
      <c r="Q2" s="109"/>
      <c r="R2" s="109"/>
      <c r="S2" s="109"/>
      <c r="T2" s="109"/>
    </row>
    <row r="3" spans="1:20" ht="42" customHeight="1">
      <c r="A3" s="531" t="s">
        <v>260</v>
      </c>
      <c r="B3" s="531"/>
      <c r="C3" s="531"/>
      <c r="D3" s="531"/>
      <c r="E3" s="531"/>
      <c r="F3" s="531"/>
      <c r="G3" s="114"/>
      <c r="H3" s="104"/>
      <c r="I3" s="104"/>
      <c r="J3" s="104"/>
      <c r="K3" s="104"/>
      <c r="L3" s="104"/>
    </row>
    <row r="4" spans="1:20" s="18" customFormat="1" ht="18" customHeight="1">
      <c r="A4" s="8"/>
      <c r="B4" s="8"/>
      <c r="F4" s="9" t="s">
        <v>37</v>
      </c>
      <c r="G4" s="115"/>
      <c r="H4" s="103"/>
      <c r="I4" s="103"/>
      <c r="J4" s="103"/>
      <c r="K4" s="103"/>
      <c r="L4" s="103"/>
      <c r="M4" s="103"/>
      <c r="N4" s="109"/>
      <c r="O4" s="109"/>
      <c r="P4" s="109"/>
      <c r="Q4" s="109"/>
      <c r="R4" s="109"/>
      <c r="S4" s="109"/>
      <c r="T4" s="109"/>
    </row>
    <row r="5" spans="1:20" s="23" customFormat="1" ht="87" customHeight="1">
      <c r="A5" s="78" t="s">
        <v>3</v>
      </c>
      <c r="B5" s="80" t="s">
        <v>24</v>
      </c>
      <c r="C5" s="187" t="s">
        <v>168</v>
      </c>
      <c r="D5" s="187" t="s">
        <v>169</v>
      </c>
      <c r="E5" s="79" t="s">
        <v>44</v>
      </c>
      <c r="F5" s="261" t="str">
        <f>+'[6]Ekamutneri hamematakan'!F5</f>
        <v>Ծանոթություն հոդվածային ավելացումների վերաբերյալ</v>
      </c>
      <c r="G5" s="116"/>
      <c r="H5" s="105"/>
      <c r="I5" s="105"/>
      <c r="J5" s="105"/>
      <c r="K5" s="105"/>
      <c r="L5" s="105"/>
      <c r="M5" s="105"/>
      <c r="N5" s="110"/>
      <c r="O5" s="110"/>
      <c r="P5" s="110"/>
      <c r="Q5" s="110"/>
      <c r="R5" s="110"/>
      <c r="S5" s="110"/>
      <c r="T5" s="110"/>
    </row>
    <row r="6" spans="1:20" s="18" customFormat="1" ht="41.25" customHeight="1">
      <c r="A6" s="10" t="s">
        <v>7</v>
      </c>
      <c r="B6" s="11" t="s">
        <v>25</v>
      </c>
      <c r="C6" s="192">
        <v>4.3</v>
      </c>
      <c r="D6" s="192">
        <v>4.3</v>
      </c>
      <c r="E6" s="210">
        <f t="shared" ref="E6" si="0">D6-C6</f>
        <v>0</v>
      </c>
      <c r="F6" s="192"/>
      <c r="G6" s="115"/>
      <c r="H6" s="103"/>
      <c r="I6" s="103"/>
      <c r="J6" s="103"/>
      <c r="K6" s="103"/>
      <c r="L6" s="109"/>
      <c r="M6" s="109"/>
      <c r="N6" s="109"/>
      <c r="O6" s="109"/>
      <c r="P6" s="109"/>
      <c r="Q6" s="109"/>
      <c r="R6" s="109"/>
    </row>
    <row r="7" spans="1:20" s="18" customFormat="1" ht="38.25" customHeight="1">
      <c r="A7" s="10" t="s">
        <v>9</v>
      </c>
      <c r="B7" s="11" t="s">
        <v>74</v>
      </c>
      <c r="C7" s="210">
        <f>SUM(C8:C15,C18:C21)</f>
        <v>55702.3</v>
      </c>
      <c r="D7" s="210">
        <f>SUM(D8:D15,D18:D21)</f>
        <v>57023.3</v>
      </c>
      <c r="E7" s="210">
        <f>D7-C7</f>
        <v>1321</v>
      </c>
      <c r="F7" s="192"/>
      <c r="G7" s="115"/>
      <c r="H7" s="103"/>
      <c r="I7" s="103"/>
      <c r="J7" s="103"/>
      <c r="K7" s="103"/>
      <c r="L7" s="109"/>
      <c r="M7" s="109"/>
      <c r="N7" s="109"/>
      <c r="O7" s="109"/>
      <c r="P7" s="109"/>
      <c r="Q7" s="109"/>
      <c r="R7" s="109"/>
    </row>
    <row r="8" spans="1:20" s="51" customFormat="1" ht="17.25" customHeight="1">
      <c r="A8" s="54">
        <v>1</v>
      </c>
      <c r="B8" s="200" t="s">
        <v>109</v>
      </c>
      <c r="C8" s="201">
        <v>43610.3</v>
      </c>
      <c r="D8" s="202">
        <f>+'Dramakan hosqer'!D20</f>
        <v>43610.3</v>
      </c>
      <c r="E8" s="202">
        <f>D8-C8</f>
        <v>0</v>
      </c>
      <c r="F8" s="201"/>
      <c r="G8" s="93"/>
      <c r="H8" s="106"/>
      <c r="I8" s="106"/>
      <c r="J8" s="106"/>
      <c r="K8" s="106"/>
      <c r="L8" s="111"/>
      <c r="M8" s="111"/>
      <c r="N8" s="111"/>
      <c r="O8" s="111"/>
      <c r="P8" s="111"/>
      <c r="Q8" s="111"/>
      <c r="R8" s="111"/>
    </row>
    <row r="9" spans="1:20" s="51" customFormat="1" ht="30" hidden="1" customHeight="1">
      <c r="A9" s="54">
        <v>2</v>
      </c>
      <c r="B9" s="329" t="s">
        <v>181</v>
      </c>
      <c r="C9" s="201"/>
      <c r="D9" s="202">
        <f>+'Dramakan hosqer'!D21</f>
        <v>0</v>
      </c>
      <c r="E9" s="202">
        <f t="shared" ref="E9:E72" si="1">D9-C9</f>
        <v>0</v>
      </c>
      <c r="F9" s="201"/>
      <c r="G9" s="93"/>
      <c r="H9" s="106"/>
      <c r="I9" s="106"/>
      <c r="J9" s="106"/>
      <c r="K9" s="106"/>
      <c r="L9" s="111"/>
      <c r="M9" s="111"/>
      <c r="N9" s="111"/>
      <c r="O9" s="111"/>
      <c r="P9" s="111"/>
      <c r="Q9" s="111"/>
      <c r="R9" s="111"/>
    </row>
    <row r="10" spans="1:20" ht="17.25" hidden="1" customHeight="1">
      <c r="A10" s="54">
        <v>3</v>
      </c>
      <c r="B10" s="329" t="s">
        <v>235</v>
      </c>
      <c r="C10" s="193"/>
      <c r="D10" s="202">
        <f>+'Dramakan hosqer'!D22</f>
        <v>0</v>
      </c>
      <c r="E10" s="202">
        <f t="shared" si="1"/>
        <v>0</v>
      </c>
      <c r="F10" s="193"/>
      <c r="L10" s="108"/>
      <c r="M10" s="108"/>
      <c r="S10" s="16"/>
      <c r="T10" s="16"/>
    </row>
    <row r="11" spans="1:20" s="51" customFormat="1" ht="38.25" customHeight="1">
      <c r="A11" s="54">
        <v>2</v>
      </c>
      <c r="B11" s="217" t="str">
        <f>+'Dramakan hosqer'!B23</f>
        <v>Վճարովի ծառայություններից (գեղագիտական ուսուցում)</v>
      </c>
      <c r="C11" s="359">
        <v>12080</v>
      </c>
      <c r="D11" s="202">
        <f>+'Dramakan hosqer'!D23</f>
        <v>13401</v>
      </c>
      <c r="E11" s="202">
        <f t="shared" si="1"/>
        <v>1321</v>
      </c>
      <c r="F11" s="201"/>
      <c r="G11" s="93"/>
      <c r="H11" s="106"/>
      <c r="I11" s="106"/>
      <c r="J11" s="106"/>
      <c r="K11" s="106"/>
      <c r="L11" s="111"/>
      <c r="M11" s="111"/>
      <c r="N11" s="111"/>
      <c r="O11" s="111"/>
      <c r="P11" s="111"/>
      <c r="Q11" s="111"/>
      <c r="R11" s="111"/>
    </row>
    <row r="12" spans="1:20" s="51" customFormat="1" ht="21.75" hidden="1" customHeight="1">
      <c r="A12" s="54">
        <v>5</v>
      </c>
      <c r="B12" s="204" t="s">
        <v>46</v>
      </c>
      <c r="C12" s="359"/>
      <c r="D12" s="202">
        <f>+'Dramakan hosqer'!D24</f>
        <v>0</v>
      </c>
      <c r="E12" s="202">
        <f t="shared" si="1"/>
        <v>0</v>
      </c>
      <c r="F12" s="201"/>
      <c r="G12" s="93"/>
      <c r="H12" s="106"/>
      <c r="I12" s="106"/>
      <c r="J12" s="106"/>
      <c r="K12" s="106"/>
      <c r="L12" s="111"/>
      <c r="M12" s="111"/>
      <c r="N12" s="111"/>
      <c r="O12" s="111"/>
      <c r="P12" s="111"/>
      <c r="Q12" s="111"/>
      <c r="R12" s="111"/>
    </row>
    <row r="13" spans="1:20" s="51" customFormat="1" ht="18" hidden="1" customHeight="1">
      <c r="A13" s="54">
        <v>6</v>
      </c>
      <c r="B13" s="205" t="s">
        <v>56</v>
      </c>
      <c r="C13" s="201"/>
      <c r="D13" s="202">
        <f>+'Dramakan hosqer'!D25</f>
        <v>0</v>
      </c>
      <c r="E13" s="202">
        <f t="shared" si="1"/>
        <v>0</v>
      </c>
      <c r="F13" s="201"/>
      <c r="G13" s="93"/>
      <c r="H13" s="106"/>
      <c r="I13" s="106"/>
      <c r="J13" s="106"/>
      <c r="K13" s="106"/>
      <c r="L13" s="111"/>
      <c r="M13" s="111"/>
      <c r="N13" s="111"/>
      <c r="O13" s="111"/>
      <c r="P13" s="111"/>
      <c r="Q13" s="111"/>
      <c r="R13" s="111"/>
    </row>
    <row r="14" spans="1:20" s="51" customFormat="1" ht="17.25" hidden="1" customHeight="1">
      <c r="A14" s="54">
        <v>7</v>
      </c>
      <c r="B14" s="18" t="s">
        <v>180</v>
      </c>
      <c r="C14" s="201"/>
      <c r="D14" s="202">
        <f>+'Dramakan hosqer'!D26</f>
        <v>0</v>
      </c>
      <c r="E14" s="202">
        <f t="shared" si="1"/>
        <v>0</v>
      </c>
      <c r="F14" s="201"/>
      <c r="G14" s="93"/>
      <c r="H14" s="106"/>
      <c r="I14" s="106"/>
      <c r="J14" s="106"/>
      <c r="K14" s="106"/>
      <c r="L14" s="111"/>
      <c r="M14" s="111"/>
      <c r="N14" s="111"/>
      <c r="O14" s="111"/>
      <c r="P14" s="111"/>
      <c r="Q14" s="111"/>
      <c r="R14" s="111"/>
    </row>
    <row r="15" spans="1:20" s="51" customFormat="1" ht="32.25" hidden="1" customHeight="1">
      <c r="A15" s="54">
        <v>8</v>
      </c>
      <c r="B15" s="375" t="s">
        <v>240</v>
      </c>
      <c r="C15" s="201"/>
      <c r="D15" s="202">
        <f>+'Dramakan hosqer'!D27</f>
        <v>0</v>
      </c>
      <c r="E15" s="202">
        <f t="shared" si="1"/>
        <v>0</v>
      </c>
      <c r="F15" s="201"/>
      <c r="G15" s="93"/>
      <c r="H15" s="106"/>
      <c r="I15" s="106"/>
      <c r="J15" s="106"/>
      <c r="K15" s="106"/>
      <c r="L15" s="111"/>
      <c r="M15" s="111"/>
      <c r="N15" s="111"/>
      <c r="O15" s="111"/>
      <c r="P15" s="111"/>
      <c r="Q15" s="111"/>
      <c r="R15" s="111"/>
    </row>
    <row r="16" spans="1:20" s="51" customFormat="1" ht="17.25" hidden="1" customHeight="1">
      <c r="A16" s="54">
        <v>8.1</v>
      </c>
      <c r="B16" s="200"/>
      <c r="C16" s="201"/>
      <c r="D16" s="202">
        <f>+'Dramakan hosqer'!D28</f>
        <v>0</v>
      </c>
      <c r="E16" s="202">
        <f t="shared" si="1"/>
        <v>0</v>
      </c>
      <c r="F16" s="201"/>
      <c r="G16" s="93"/>
      <c r="H16" s="106"/>
      <c r="I16" s="106"/>
      <c r="J16" s="106"/>
      <c r="K16" s="106"/>
      <c r="L16" s="111"/>
      <c r="M16" s="111"/>
      <c r="N16" s="111"/>
      <c r="O16" s="111"/>
      <c r="P16" s="111"/>
      <c r="Q16" s="111"/>
      <c r="R16" s="111"/>
    </row>
    <row r="17" spans="1:18" s="51" customFormat="1" ht="17.25" hidden="1" customHeight="1">
      <c r="A17" s="54">
        <v>8.1999999999999993</v>
      </c>
      <c r="B17" s="200"/>
      <c r="C17" s="201"/>
      <c r="D17" s="202">
        <f>+'Dramakan hosqer'!D29</f>
        <v>0</v>
      </c>
      <c r="E17" s="202">
        <f t="shared" si="1"/>
        <v>0</v>
      </c>
      <c r="F17" s="201"/>
      <c r="G17" s="93"/>
      <c r="H17" s="106"/>
      <c r="I17" s="106"/>
      <c r="J17" s="106"/>
      <c r="K17" s="106"/>
      <c r="L17" s="111"/>
      <c r="M17" s="111"/>
      <c r="N17" s="111"/>
      <c r="O17" s="111"/>
      <c r="P17" s="111"/>
      <c r="Q17" s="111"/>
      <c r="R17" s="111"/>
    </row>
    <row r="18" spans="1:18" s="51" customFormat="1" ht="17.25" hidden="1" customHeight="1">
      <c r="A18" s="54">
        <v>9</v>
      </c>
      <c r="B18" s="200" t="s">
        <v>26</v>
      </c>
      <c r="C18" s="201"/>
      <c r="D18" s="202">
        <f>+'Dramakan hosqer'!D30</f>
        <v>0</v>
      </c>
      <c r="E18" s="202">
        <f t="shared" si="1"/>
        <v>0</v>
      </c>
      <c r="F18" s="201"/>
      <c r="G18" s="93"/>
      <c r="H18" s="106"/>
      <c r="I18" s="106"/>
      <c r="J18" s="106"/>
      <c r="K18" s="106"/>
      <c r="L18" s="111"/>
      <c r="M18" s="111"/>
      <c r="N18" s="111"/>
      <c r="O18" s="111"/>
      <c r="P18" s="111"/>
      <c r="Q18" s="111"/>
      <c r="R18" s="111"/>
    </row>
    <row r="19" spans="1:18" s="51" customFormat="1" ht="17.25" customHeight="1">
      <c r="A19" s="54">
        <v>3</v>
      </c>
      <c r="B19" s="200" t="s">
        <v>8</v>
      </c>
      <c r="C19" s="201">
        <v>12</v>
      </c>
      <c r="D19" s="202">
        <f>+'Dramakan hosqer'!D31</f>
        <v>12</v>
      </c>
      <c r="E19" s="202">
        <f t="shared" si="1"/>
        <v>0</v>
      </c>
      <c r="F19" s="201"/>
      <c r="G19" s="93"/>
      <c r="H19" s="106"/>
      <c r="I19" s="106"/>
      <c r="J19" s="106"/>
      <c r="K19" s="106"/>
      <c r="L19" s="111"/>
      <c r="M19" s="111"/>
      <c r="N19" s="111"/>
      <c r="O19" s="111"/>
      <c r="P19" s="111"/>
      <c r="Q19" s="111"/>
      <c r="R19" s="111"/>
    </row>
    <row r="20" spans="1:18" s="51" customFormat="1" ht="17.25" hidden="1" customHeight="1">
      <c r="A20" s="54">
        <v>11</v>
      </c>
      <c r="B20" s="376"/>
      <c r="C20" s="201"/>
      <c r="D20" s="202">
        <f>+'Dramakan hosqer'!D32</f>
        <v>0</v>
      </c>
      <c r="E20" s="202">
        <f t="shared" si="1"/>
        <v>0</v>
      </c>
      <c r="F20" s="201"/>
      <c r="G20" s="93"/>
      <c r="H20" s="106"/>
      <c r="I20" s="106"/>
      <c r="J20" s="106"/>
      <c r="K20" s="106"/>
      <c r="L20" s="111"/>
      <c r="M20" s="111"/>
      <c r="N20" s="111"/>
      <c r="O20" s="111"/>
      <c r="P20" s="111"/>
      <c r="Q20" s="111"/>
      <c r="R20" s="111"/>
    </row>
    <row r="21" spans="1:18" s="51" customFormat="1" ht="17.25" hidden="1" customHeight="1">
      <c r="A21" s="54">
        <v>12</v>
      </c>
      <c r="B21" s="376"/>
      <c r="C21" s="201"/>
      <c r="D21" s="202">
        <f>+'Dramakan hosqer'!D33</f>
        <v>0</v>
      </c>
      <c r="E21" s="202">
        <f t="shared" si="1"/>
        <v>0</v>
      </c>
      <c r="F21" s="201"/>
      <c r="G21" s="93" t="s">
        <v>184</v>
      </c>
      <c r="H21" s="106"/>
      <c r="I21" s="106"/>
      <c r="J21" s="106"/>
      <c r="K21" s="106"/>
      <c r="L21" s="111"/>
      <c r="M21" s="111"/>
      <c r="N21" s="111"/>
      <c r="O21" s="111"/>
      <c r="P21" s="111"/>
      <c r="Q21" s="111"/>
      <c r="R21" s="111"/>
    </row>
    <row r="22" spans="1:18" s="18" customFormat="1" ht="36" customHeight="1">
      <c r="A22" s="10" t="s">
        <v>27</v>
      </c>
      <c r="B22" s="11" t="s">
        <v>75</v>
      </c>
      <c r="C22" s="210">
        <f>+C23+C64+C77</f>
        <v>55676.6</v>
      </c>
      <c r="D22" s="210">
        <f>+D23+D64+D77</f>
        <v>56397.600000000006</v>
      </c>
      <c r="E22" s="202">
        <f t="shared" si="1"/>
        <v>721.00000000000728</v>
      </c>
      <c r="F22" s="192"/>
      <c r="G22" s="115"/>
      <c r="H22" s="103"/>
      <c r="I22" s="103"/>
      <c r="J22" s="103"/>
      <c r="K22" s="103"/>
      <c r="L22" s="109"/>
      <c r="M22" s="109"/>
      <c r="N22" s="109"/>
      <c r="O22" s="109"/>
      <c r="P22" s="109"/>
      <c r="Q22" s="109"/>
      <c r="R22" s="109"/>
    </row>
    <row r="23" spans="1:18" s="18" customFormat="1" ht="21" customHeight="1">
      <c r="A23" s="12" t="s">
        <v>49</v>
      </c>
      <c r="B23" s="11" t="s">
        <v>52</v>
      </c>
      <c r="C23" s="210">
        <f>SUM(C24,C28:C33,C34:C80,C62:C63)</f>
        <v>55676.6</v>
      </c>
      <c r="D23" s="210">
        <f>SUM(D24,D28:D33,D34:D58,D62:D63)</f>
        <v>56397.600000000006</v>
      </c>
      <c r="E23" s="202">
        <f t="shared" si="1"/>
        <v>721.00000000000728</v>
      </c>
      <c r="F23" s="192"/>
      <c r="G23" s="115"/>
      <c r="H23" s="103"/>
      <c r="I23" s="103"/>
      <c r="J23" s="103"/>
      <c r="K23" s="103"/>
      <c r="L23" s="109"/>
      <c r="M23" s="109"/>
      <c r="N23" s="109"/>
      <c r="O23" s="109"/>
      <c r="P23" s="109"/>
      <c r="Q23" s="109"/>
      <c r="R23" s="109"/>
    </row>
    <row r="24" spans="1:18" s="51" customFormat="1" ht="18" customHeight="1">
      <c r="A24" s="54">
        <v>1</v>
      </c>
      <c r="B24" s="207" t="s">
        <v>10</v>
      </c>
      <c r="C24" s="201">
        <v>52802.6</v>
      </c>
      <c r="D24" s="202">
        <f>+'Dramakan hosqer'!D37</f>
        <v>53230.8</v>
      </c>
      <c r="E24" s="202">
        <f t="shared" si="1"/>
        <v>428.20000000000437</v>
      </c>
      <c r="F24" s="201"/>
      <c r="G24" s="93"/>
      <c r="H24" s="106"/>
      <c r="I24" s="106"/>
      <c r="J24" s="106"/>
      <c r="K24" s="106"/>
      <c r="L24" s="111"/>
      <c r="M24" s="111"/>
      <c r="N24" s="111"/>
      <c r="O24" s="111"/>
      <c r="P24" s="111"/>
      <c r="Q24" s="111"/>
      <c r="R24" s="111"/>
    </row>
    <row r="25" spans="1:18" s="444" customFormat="1" ht="17.25" customHeight="1">
      <c r="A25" s="439">
        <v>1.1000000000000001</v>
      </c>
      <c r="B25" s="446" t="s">
        <v>110</v>
      </c>
      <c r="C25" s="390">
        <v>8877</v>
      </c>
      <c r="D25" s="396">
        <f>+'Dramakan hosqer'!D38</f>
        <v>8176.5</v>
      </c>
      <c r="E25" s="452">
        <f t="shared" si="1"/>
        <v>-700.5</v>
      </c>
      <c r="F25" s="390"/>
      <c r="G25" s="388"/>
      <c r="H25" s="383"/>
      <c r="I25" s="383"/>
      <c r="J25" s="383"/>
      <c r="K25" s="383"/>
      <c r="L25" s="453"/>
      <c r="M25" s="453"/>
      <c r="N25" s="453"/>
      <c r="O25" s="453"/>
      <c r="P25" s="453"/>
      <c r="Q25" s="453"/>
      <c r="R25" s="453"/>
    </row>
    <row r="26" spans="1:18" s="444" customFormat="1" ht="17.25">
      <c r="A26" s="439">
        <v>1.2</v>
      </c>
      <c r="B26" s="446" t="s">
        <v>11</v>
      </c>
      <c r="C26" s="390">
        <v>0</v>
      </c>
      <c r="D26" s="396">
        <f>+'Dramakan hosqer'!D39</f>
        <v>1420</v>
      </c>
      <c r="E26" s="452">
        <f t="shared" si="1"/>
        <v>1420</v>
      </c>
      <c r="F26" s="390"/>
      <c r="G26" s="388"/>
      <c r="H26" s="383"/>
      <c r="I26" s="383"/>
      <c r="J26" s="383"/>
      <c r="K26" s="383"/>
      <c r="L26" s="453"/>
      <c r="M26" s="453"/>
      <c r="N26" s="453"/>
      <c r="O26" s="453"/>
      <c r="P26" s="453"/>
      <c r="Q26" s="453"/>
      <c r="R26" s="453"/>
    </row>
    <row r="27" spans="1:18" s="444" customFormat="1" ht="17.25" hidden="1">
      <c r="A27" s="439">
        <v>1.3</v>
      </c>
      <c r="B27" s="446" t="str">
        <f>+'Dramakan hosqer'!B40</f>
        <v>կամավոր ատեստավորման գծով լրավճար</v>
      </c>
      <c r="C27" s="390"/>
      <c r="D27" s="396">
        <f>+'Dramakan hosqer'!D40</f>
        <v>0</v>
      </c>
      <c r="E27" s="452">
        <f t="shared" si="1"/>
        <v>0</v>
      </c>
      <c r="F27" s="390"/>
      <c r="G27" s="388"/>
      <c r="H27" s="383"/>
      <c r="I27" s="383"/>
      <c r="J27" s="383"/>
      <c r="K27" s="383"/>
      <c r="L27" s="453"/>
      <c r="M27" s="453"/>
      <c r="N27" s="453"/>
      <c r="O27" s="453"/>
      <c r="P27" s="453"/>
      <c r="Q27" s="453"/>
      <c r="R27" s="453"/>
    </row>
    <row r="28" spans="1:18" s="51" customFormat="1" ht="18" customHeight="1">
      <c r="A28" s="54">
        <v>2</v>
      </c>
      <c r="B28" s="203" t="s">
        <v>13</v>
      </c>
      <c r="C28" s="201">
        <v>576.4</v>
      </c>
      <c r="D28" s="202">
        <f>+'Dramakan hosqer'!D41</f>
        <v>726</v>
      </c>
      <c r="E28" s="202">
        <f t="shared" si="1"/>
        <v>149.60000000000002</v>
      </c>
      <c r="F28" s="201"/>
      <c r="G28" s="93"/>
      <c r="H28" s="106"/>
      <c r="I28" s="106"/>
      <c r="J28" s="106"/>
      <c r="K28" s="106"/>
      <c r="L28" s="111"/>
      <c r="M28" s="111"/>
      <c r="N28" s="111"/>
      <c r="O28" s="111"/>
      <c r="P28" s="111"/>
      <c r="Q28" s="111"/>
      <c r="R28" s="111"/>
    </row>
    <row r="29" spans="1:18" s="51" customFormat="1" ht="18" customHeight="1">
      <c r="A29" s="54">
        <v>3</v>
      </c>
      <c r="B29" s="203" t="s">
        <v>12</v>
      </c>
      <c r="C29" s="201">
        <v>153.69999999999999</v>
      </c>
      <c r="D29" s="202">
        <f>+'Dramakan hosqer'!D42</f>
        <v>147</v>
      </c>
      <c r="E29" s="202">
        <f t="shared" si="1"/>
        <v>-6.6999999999999886</v>
      </c>
      <c r="F29" s="201"/>
      <c r="G29" s="93"/>
      <c r="H29" s="106"/>
      <c r="I29" s="106"/>
      <c r="J29" s="106"/>
      <c r="K29" s="106"/>
      <c r="L29" s="111"/>
      <c r="M29" s="111"/>
      <c r="N29" s="111"/>
      <c r="O29" s="111"/>
      <c r="P29" s="111"/>
      <c r="Q29" s="111"/>
      <c r="R29" s="111"/>
    </row>
    <row r="30" spans="1:18" s="51" customFormat="1" ht="18" customHeight="1">
      <c r="A30" s="54">
        <v>4</v>
      </c>
      <c r="B30" s="203" t="s">
        <v>14</v>
      </c>
      <c r="C30" s="201">
        <v>38.5</v>
      </c>
      <c r="D30" s="202">
        <f>+'Dramakan hosqer'!D43</f>
        <v>51.4</v>
      </c>
      <c r="E30" s="202">
        <f t="shared" si="1"/>
        <v>12.899999999999999</v>
      </c>
      <c r="F30" s="201"/>
      <c r="G30" s="93"/>
      <c r="H30" s="106"/>
      <c r="I30" s="106"/>
      <c r="J30" s="106"/>
      <c r="K30" s="106"/>
      <c r="L30" s="111"/>
      <c r="M30" s="111"/>
      <c r="N30" s="111"/>
      <c r="O30" s="111"/>
      <c r="P30" s="111"/>
      <c r="Q30" s="111"/>
      <c r="R30" s="111"/>
    </row>
    <row r="31" spans="1:18" s="51" customFormat="1" ht="18" customHeight="1">
      <c r="A31" s="54">
        <v>5</v>
      </c>
      <c r="B31" s="203" t="s">
        <v>15</v>
      </c>
      <c r="C31" s="201">
        <v>34</v>
      </c>
      <c r="D31" s="202">
        <f>+'Dramakan hosqer'!D44</f>
        <v>34</v>
      </c>
      <c r="E31" s="202">
        <f t="shared" si="1"/>
        <v>0</v>
      </c>
      <c r="F31" s="201"/>
      <c r="G31" s="93"/>
      <c r="H31" s="106"/>
      <c r="I31" s="106"/>
      <c r="J31" s="106"/>
      <c r="K31" s="106"/>
      <c r="L31" s="111"/>
      <c r="M31" s="111"/>
      <c r="N31" s="111"/>
      <c r="O31" s="111"/>
      <c r="P31" s="111"/>
      <c r="Q31" s="111"/>
      <c r="R31" s="111"/>
    </row>
    <row r="32" spans="1:18" s="51" customFormat="1" ht="16.5" hidden="1" customHeight="1">
      <c r="A32" s="54">
        <v>6</v>
      </c>
      <c r="B32" s="203" t="s">
        <v>16</v>
      </c>
      <c r="C32" s="201"/>
      <c r="D32" s="202">
        <f>+'Dramakan hosqer'!D45</f>
        <v>0</v>
      </c>
      <c r="E32" s="202">
        <f t="shared" si="1"/>
        <v>0</v>
      </c>
      <c r="F32" s="201"/>
      <c r="G32" s="117"/>
      <c r="H32" s="106"/>
      <c r="I32" s="106"/>
      <c r="J32" s="106"/>
      <c r="K32" s="106"/>
      <c r="L32" s="111"/>
      <c r="M32" s="111"/>
      <c r="N32" s="111"/>
      <c r="O32" s="111"/>
      <c r="P32" s="111"/>
      <c r="Q32" s="111"/>
      <c r="R32" s="111"/>
    </row>
    <row r="33" spans="1:18" s="51" customFormat="1" ht="17.25" hidden="1">
      <c r="A33" s="54">
        <v>7</v>
      </c>
      <c r="B33" s="203" t="s">
        <v>270</v>
      </c>
      <c r="C33" s="202"/>
      <c r="D33" s="202"/>
      <c r="E33" s="202">
        <f t="shared" si="1"/>
        <v>0</v>
      </c>
      <c r="F33" s="201"/>
      <c r="G33" s="93"/>
      <c r="H33" s="106"/>
      <c r="I33" s="106"/>
      <c r="J33" s="106"/>
      <c r="K33" s="106"/>
      <c r="L33" s="111"/>
      <c r="M33" s="111"/>
      <c r="N33" s="111"/>
      <c r="O33" s="111"/>
      <c r="P33" s="111"/>
      <c r="Q33" s="111"/>
      <c r="R33" s="111"/>
    </row>
    <row r="34" spans="1:18" s="51" customFormat="1" ht="18" hidden="1" customHeight="1">
      <c r="A34" s="54">
        <v>8</v>
      </c>
      <c r="B34" s="203" t="s">
        <v>18</v>
      </c>
      <c r="C34" s="201"/>
      <c r="D34" s="202">
        <f>+'Dramakan hosqer'!D47</f>
        <v>0</v>
      </c>
      <c r="E34" s="202">
        <f t="shared" si="1"/>
        <v>0</v>
      </c>
      <c r="F34" s="201"/>
      <c r="G34" s="93"/>
      <c r="H34" s="106"/>
      <c r="I34" s="106"/>
      <c r="J34" s="106"/>
      <c r="K34" s="106"/>
      <c r="L34" s="111"/>
      <c r="M34" s="111"/>
      <c r="N34" s="111"/>
      <c r="O34" s="111"/>
      <c r="P34" s="111"/>
      <c r="Q34" s="111"/>
      <c r="R34" s="111"/>
    </row>
    <row r="35" spans="1:18" s="51" customFormat="1" ht="18" customHeight="1">
      <c r="A35" s="54">
        <v>6</v>
      </c>
      <c r="B35" s="203" t="s">
        <v>279</v>
      </c>
      <c r="C35" s="201">
        <v>146.6</v>
      </c>
      <c r="D35" s="202">
        <v>146.6</v>
      </c>
      <c r="E35" s="202">
        <f t="shared" si="1"/>
        <v>0</v>
      </c>
      <c r="F35" s="201"/>
      <c r="G35" s="93"/>
      <c r="H35" s="106"/>
      <c r="I35" s="106"/>
      <c r="J35" s="106"/>
      <c r="K35" s="106"/>
      <c r="L35" s="111"/>
      <c r="M35" s="111"/>
      <c r="N35" s="111"/>
      <c r="O35" s="111"/>
      <c r="P35" s="111"/>
      <c r="Q35" s="111"/>
      <c r="R35" s="111"/>
    </row>
    <row r="36" spans="1:18" s="51" customFormat="1" ht="29.25" customHeight="1">
      <c r="A36" s="54">
        <v>7</v>
      </c>
      <c r="B36" s="217" t="s">
        <v>268</v>
      </c>
      <c r="C36" s="201">
        <v>100</v>
      </c>
      <c r="D36" s="202">
        <f>+'Dramakan hosqer'!D48</f>
        <v>150</v>
      </c>
      <c r="E36" s="202">
        <f t="shared" si="1"/>
        <v>50</v>
      </c>
      <c r="F36" s="201"/>
      <c r="G36" s="5"/>
      <c r="H36" s="106"/>
      <c r="I36" s="106"/>
      <c r="J36" s="106"/>
      <c r="K36" s="106"/>
      <c r="L36" s="111"/>
      <c r="M36" s="111"/>
      <c r="N36" s="111"/>
      <c r="O36" s="111"/>
      <c r="P36" s="111"/>
      <c r="Q36" s="111"/>
      <c r="R36" s="111"/>
    </row>
    <row r="37" spans="1:18" s="51" customFormat="1" ht="33" hidden="1" customHeight="1">
      <c r="A37" s="54">
        <v>11</v>
      </c>
      <c r="B37" s="208" t="s">
        <v>67</v>
      </c>
      <c r="C37" s="201"/>
      <c r="D37" s="202">
        <f>+'Dramakan hosqer'!D49</f>
        <v>0</v>
      </c>
      <c r="E37" s="202">
        <f t="shared" si="1"/>
        <v>0</v>
      </c>
      <c r="F37" s="201"/>
      <c r="G37" s="93"/>
      <c r="H37" s="106"/>
      <c r="I37" s="106"/>
      <c r="J37" s="106"/>
      <c r="K37" s="106"/>
      <c r="L37" s="111"/>
      <c r="M37" s="111"/>
      <c r="N37" s="111"/>
      <c r="O37" s="111"/>
      <c r="P37" s="111"/>
      <c r="Q37" s="111"/>
      <c r="R37" s="111"/>
    </row>
    <row r="38" spans="1:18" s="51" customFormat="1" ht="18" hidden="1" customHeight="1">
      <c r="A38" s="54">
        <v>12</v>
      </c>
      <c r="B38" s="203" t="s">
        <v>41</v>
      </c>
      <c r="C38" s="201"/>
      <c r="D38" s="202">
        <f>+'Dramakan hosqer'!D50</f>
        <v>0</v>
      </c>
      <c r="E38" s="202">
        <f t="shared" si="1"/>
        <v>0</v>
      </c>
      <c r="F38" s="201"/>
      <c r="G38" s="93"/>
      <c r="H38" s="106"/>
      <c r="I38" s="106"/>
      <c r="J38" s="106"/>
      <c r="K38" s="106"/>
      <c r="L38" s="111"/>
      <c r="M38" s="111"/>
      <c r="N38" s="111"/>
      <c r="O38" s="111"/>
      <c r="P38" s="111"/>
      <c r="Q38" s="111"/>
      <c r="R38" s="111"/>
    </row>
    <row r="39" spans="1:18" s="51" customFormat="1" ht="18" hidden="1" customHeight="1">
      <c r="A39" s="54">
        <v>13</v>
      </c>
      <c r="B39" s="203" t="s">
        <v>111</v>
      </c>
      <c r="C39" s="201"/>
      <c r="D39" s="202">
        <f>+'Dramakan hosqer'!D51</f>
        <v>0</v>
      </c>
      <c r="E39" s="202">
        <f t="shared" si="1"/>
        <v>0</v>
      </c>
      <c r="F39" s="201"/>
      <c r="G39" s="93"/>
      <c r="H39" s="106"/>
      <c r="I39" s="106"/>
      <c r="J39" s="106"/>
      <c r="K39" s="106"/>
      <c r="L39" s="111"/>
      <c r="M39" s="111"/>
      <c r="N39" s="111"/>
      <c r="O39" s="111"/>
      <c r="P39" s="111"/>
      <c r="Q39" s="111"/>
      <c r="R39" s="111"/>
    </row>
    <row r="40" spans="1:18" s="51" customFormat="1" ht="18" hidden="1" customHeight="1">
      <c r="A40" s="54">
        <v>14</v>
      </c>
      <c r="B40" s="203" t="s">
        <v>112</v>
      </c>
      <c r="C40" s="201"/>
      <c r="D40" s="202">
        <f>+'Dramakan hosqer'!D52</f>
        <v>0</v>
      </c>
      <c r="E40" s="202">
        <f t="shared" si="1"/>
        <v>0</v>
      </c>
      <c r="F40" s="201"/>
      <c r="G40" s="93"/>
      <c r="H40" s="106"/>
      <c r="I40" s="106"/>
      <c r="J40" s="106"/>
      <c r="K40" s="106"/>
      <c r="L40" s="111"/>
      <c r="M40" s="111"/>
      <c r="N40" s="111"/>
      <c r="O40" s="111"/>
      <c r="P40" s="111"/>
      <c r="Q40" s="111"/>
      <c r="R40" s="111"/>
    </row>
    <row r="41" spans="1:18" s="51" customFormat="1" ht="18" hidden="1" customHeight="1">
      <c r="A41" s="54">
        <v>15</v>
      </c>
      <c r="B41" s="203" t="s">
        <v>19</v>
      </c>
      <c r="C41" s="201"/>
      <c r="D41" s="202">
        <f>+'Dramakan hosqer'!D53</f>
        <v>0</v>
      </c>
      <c r="E41" s="202">
        <f t="shared" si="1"/>
        <v>0</v>
      </c>
      <c r="F41" s="201"/>
      <c r="G41" s="93"/>
      <c r="H41" s="106"/>
      <c r="I41" s="106"/>
      <c r="J41" s="106"/>
      <c r="K41" s="106"/>
      <c r="L41" s="111"/>
      <c r="M41" s="111"/>
      <c r="N41" s="111"/>
      <c r="O41" s="111"/>
      <c r="P41" s="111"/>
      <c r="Q41" s="111"/>
      <c r="R41" s="111"/>
    </row>
    <row r="42" spans="1:18" s="51" customFormat="1" ht="18" customHeight="1">
      <c r="A42" s="54">
        <v>8</v>
      </c>
      <c r="B42" s="203" t="s">
        <v>67</v>
      </c>
      <c r="C42" s="201">
        <v>50</v>
      </c>
      <c r="D42" s="202"/>
      <c r="E42" s="202">
        <f t="shared" si="1"/>
        <v>-50</v>
      </c>
      <c r="F42" s="201"/>
      <c r="G42" s="93"/>
      <c r="H42" s="106"/>
      <c r="I42" s="106"/>
      <c r="J42" s="106"/>
      <c r="K42" s="106"/>
      <c r="L42" s="111"/>
      <c r="M42" s="111"/>
      <c r="N42" s="111"/>
      <c r="O42" s="111"/>
      <c r="P42" s="111"/>
      <c r="Q42" s="111"/>
      <c r="R42" s="111"/>
    </row>
    <row r="43" spans="1:18" s="51" customFormat="1" ht="18" customHeight="1">
      <c r="A43" s="54">
        <v>9</v>
      </c>
      <c r="B43" s="203" t="s">
        <v>20</v>
      </c>
      <c r="C43" s="201">
        <v>30</v>
      </c>
      <c r="D43" s="202">
        <f>+'Dramakan hosqer'!D54</f>
        <v>30</v>
      </c>
      <c r="E43" s="202">
        <f t="shared" si="1"/>
        <v>0</v>
      </c>
      <c r="F43" s="201"/>
      <c r="G43" s="93"/>
      <c r="H43" s="106"/>
      <c r="I43" s="106"/>
      <c r="J43" s="106"/>
      <c r="K43" s="106"/>
      <c r="L43" s="111"/>
      <c r="M43" s="111"/>
      <c r="N43" s="111"/>
      <c r="O43" s="111"/>
      <c r="P43" s="111"/>
      <c r="Q43" s="111"/>
      <c r="R43" s="111"/>
    </row>
    <row r="44" spans="1:18" s="51" customFormat="1" ht="18" hidden="1" customHeight="1">
      <c r="A44" s="54">
        <v>17</v>
      </c>
      <c r="B44" s="203" t="s">
        <v>60</v>
      </c>
      <c r="C44" s="201"/>
      <c r="D44" s="202">
        <f>+'Dramakan hosqer'!D55</f>
        <v>0</v>
      </c>
      <c r="E44" s="202">
        <f t="shared" si="1"/>
        <v>0</v>
      </c>
      <c r="F44" s="201"/>
      <c r="G44" s="93"/>
      <c r="H44" s="106"/>
      <c r="I44" s="106"/>
      <c r="J44" s="106"/>
      <c r="K44" s="106"/>
      <c r="L44" s="111"/>
      <c r="M44" s="111"/>
      <c r="N44" s="111"/>
      <c r="O44" s="111"/>
      <c r="P44" s="111"/>
      <c r="Q44" s="111"/>
      <c r="R44" s="111"/>
    </row>
    <row r="45" spans="1:18" s="51" customFormat="1" ht="18" hidden="1" customHeight="1">
      <c r="A45" s="54">
        <v>18</v>
      </c>
      <c r="B45" s="217" t="s">
        <v>47</v>
      </c>
      <c r="C45" s="201"/>
      <c r="D45" s="202">
        <f>+'Dramakan hosqer'!D56</f>
        <v>0</v>
      </c>
      <c r="E45" s="202">
        <f t="shared" si="1"/>
        <v>0</v>
      </c>
      <c r="F45" s="201"/>
      <c r="G45" s="93"/>
      <c r="H45" s="106"/>
      <c r="I45" s="106"/>
      <c r="J45" s="106"/>
      <c r="K45" s="106"/>
      <c r="L45" s="111"/>
      <c r="M45" s="111"/>
      <c r="N45" s="111"/>
      <c r="O45" s="111"/>
      <c r="P45" s="111"/>
      <c r="Q45" s="111"/>
      <c r="R45" s="111"/>
    </row>
    <row r="46" spans="1:18" s="51" customFormat="1" ht="18" customHeight="1">
      <c r="A46" s="54">
        <v>10</v>
      </c>
      <c r="B46" s="217" t="s">
        <v>38</v>
      </c>
      <c r="C46" s="201">
        <v>150</v>
      </c>
      <c r="D46" s="202">
        <f>+'Dramakan hosqer'!D57</f>
        <v>50</v>
      </c>
      <c r="E46" s="202">
        <f t="shared" si="1"/>
        <v>-100</v>
      </c>
      <c r="F46" s="201"/>
      <c r="G46" s="93"/>
      <c r="H46" s="106"/>
      <c r="I46" s="106"/>
      <c r="J46" s="106"/>
      <c r="K46" s="106"/>
      <c r="L46" s="111"/>
      <c r="M46" s="111"/>
      <c r="N46" s="111"/>
      <c r="O46" s="111"/>
      <c r="P46" s="111"/>
      <c r="Q46" s="111"/>
      <c r="R46" s="111"/>
    </row>
    <row r="47" spans="1:18" s="51" customFormat="1" ht="38.25" customHeight="1">
      <c r="A47" s="54">
        <v>11</v>
      </c>
      <c r="B47" s="217" t="s">
        <v>68</v>
      </c>
      <c r="C47" s="201">
        <v>20</v>
      </c>
      <c r="D47" s="202">
        <f>+'Dramakan hosqer'!D58</f>
        <v>20</v>
      </c>
      <c r="E47" s="202">
        <f t="shared" si="1"/>
        <v>0</v>
      </c>
      <c r="F47" s="201"/>
      <c r="G47" s="93"/>
      <c r="H47" s="106"/>
      <c r="I47" s="106"/>
      <c r="J47" s="106"/>
      <c r="K47" s="106"/>
      <c r="L47" s="111"/>
      <c r="M47" s="111"/>
      <c r="N47" s="111"/>
      <c r="O47" s="111"/>
      <c r="P47" s="111"/>
      <c r="Q47" s="111"/>
      <c r="R47" s="111"/>
    </row>
    <row r="48" spans="1:18" s="51" customFormat="1" ht="36.75" customHeight="1">
      <c r="A48" s="54">
        <v>12</v>
      </c>
      <c r="B48" s="217" t="s">
        <v>69</v>
      </c>
      <c r="C48" s="201">
        <v>107</v>
      </c>
      <c r="D48" s="202">
        <f>+'Dramakan hosqer'!D59</f>
        <v>117</v>
      </c>
      <c r="E48" s="202">
        <f t="shared" si="1"/>
        <v>10</v>
      </c>
      <c r="F48" s="201"/>
      <c r="G48" s="5"/>
      <c r="H48" s="106"/>
      <c r="I48" s="106"/>
      <c r="J48" s="106"/>
      <c r="K48" s="106"/>
      <c r="L48" s="111"/>
      <c r="M48" s="111"/>
      <c r="N48" s="111"/>
      <c r="O48" s="111"/>
      <c r="P48" s="111"/>
      <c r="Q48" s="111"/>
      <c r="R48" s="111"/>
    </row>
    <row r="49" spans="1:18" s="51" customFormat="1" ht="18" hidden="1" customHeight="1">
      <c r="A49" s="54">
        <v>22</v>
      </c>
      <c r="B49" s="203" t="s">
        <v>39</v>
      </c>
      <c r="C49" s="201"/>
      <c r="D49" s="202">
        <f>+'Dramakan hosqer'!D60</f>
        <v>0</v>
      </c>
      <c r="E49" s="202">
        <f t="shared" si="1"/>
        <v>0</v>
      </c>
      <c r="F49" s="201"/>
      <c r="G49" s="93"/>
      <c r="H49" s="106"/>
      <c r="I49" s="106"/>
      <c r="J49" s="106"/>
      <c r="K49" s="106"/>
      <c r="L49" s="111"/>
      <c r="M49" s="111"/>
      <c r="N49" s="111"/>
      <c r="O49" s="111"/>
      <c r="P49" s="111"/>
      <c r="Q49" s="111"/>
      <c r="R49" s="111"/>
    </row>
    <row r="50" spans="1:18" s="51" customFormat="1" ht="18" hidden="1" customHeight="1">
      <c r="A50" s="54">
        <v>23</v>
      </c>
      <c r="B50" s="203" t="s">
        <v>113</v>
      </c>
      <c r="C50" s="201"/>
      <c r="D50" s="202">
        <f>+'Dramakan hosqer'!D61</f>
        <v>0</v>
      </c>
      <c r="E50" s="202">
        <f t="shared" si="1"/>
        <v>0</v>
      </c>
      <c r="F50" s="201"/>
      <c r="G50" s="93"/>
      <c r="H50" s="106"/>
      <c r="I50" s="106"/>
      <c r="J50" s="106"/>
      <c r="K50" s="106"/>
      <c r="L50" s="111"/>
      <c r="M50" s="111"/>
      <c r="N50" s="111"/>
      <c r="O50" s="111"/>
      <c r="P50" s="111"/>
      <c r="Q50" s="111"/>
      <c r="R50" s="111"/>
    </row>
    <row r="51" spans="1:18" s="51" customFormat="1" ht="18" hidden="1" customHeight="1">
      <c r="A51" s="54">
        <v>24</v>
      </c>
      <c r="B51" s="203" t="s">
        <v>40</v>
      </c>
      <c r="C51" s="201"/>
      <c r="D51" s="202">
        <f>+'Dramakan hosqer'!D62</f>
        <v>0</v>
      </c>
      <c r="E51" s="202">
        <f t="shared" si="1"/>
        <v>0</v>
      </c>
      <c r="F51" s="201"/>
      <c r="G51" s="93"/>
      <c r="H51" s="106"/>
      <c r="I51" s="106"/>
      <c r="J51" s="106"/>
      <c r="K51" s="106"/>
      <c r="L51" s="111"/>
      <c r="M51" s="111"/>
      <c r="N51" s="111"/>
      <c r="O51" s="111"/>
      <c r="P51" s="111"/>
      <c r="Q51" s="111"/>
      <c r="R51" s="111"/>
    </row>
    <row r="52" spans="1:18" s="51" customFormat="1" ht="18" hidden="1" customHeight="1">
      <c r="A52" s="54">
        <v>25</v>
      </c>
      <c r="B52" s="203" t="s">
        <v>57</v>
      </c>
      <c r="C52" s="201"/>
      <c r="D52" s="202">
        <f>+'Dramakan hosqer'!D63</f>
        <v>0</v>
      </c>
      <c r="E52" s="202">
        <f t="shared" si="1"/>
        <v>0</v>
      </c>
      <c r="F52" s="201"/>
      <c r="G52" s="93"/>
      <c r="H52" s="106"/>
      <c r="I52" s="106"/>
      <c r="J52" s="106"/>
      <c r="K52" s="106"/>
      <c r="L52" s="111"/>
      <c r="M52" s="111"/>
      <c r="N52" s="111"/>
      <c r="O52" s="111"/>
      <c r="P52" s="111"/>
      <c r="Q52" s="111"/>
      <c r="R52" s="111"/>
    </row>
    <row r="53" spans="1:18" s="51" customFormat="1" ht="18" customHeight="1">
      <c r="A53" s="54">
        <v>13</v>
      </c>
      <c r="B53" s="203" t="s">
        <v>278</v>
      </c>
      <c r="C53" s="201">
        <v>3</v>
      </c>
      <c r="D53" s="202"/>
      <c r="E53" s="202">
        <f t="shared" si="1"/>
        <v>-3</v>
      </c>
      <c r="F53" s="201"/>
      <c r="G53" s="93"/>
      <c r="H53" s="106"/>
      <c r="I53" s="106"/>
      <c r="J53" s="106"/>
      <c r="K53" s="106"/>
      <c r="L53" s="111"/>
      <c r="M53" s="111"/>
      <c r="N53" s="111"/>
      <c r="O53" s="111"/>
      <c r="P53" s="111"/>
      <c r="Q53" s="111"/>
      <c r="R53" s="111"/>
    </row>
    <row r="54" spans="1:18" s="51" customFormat="1" ht="28.5" customHeight="1">
      <c r="A54" s="54">
        <v>14</v>
      </c>
      <c r="B54" s="329" t="s">
        <v>269</v>
      </c>
      <c r="C54" s="201">
        <v>420</v>
      </c>
      <c r="D54" s="202">
        <f>+'Dramakan hosqer'!D64</f>
        <v>650</v>
      </c>
      <c r="E54" s="202">
        <f t="shared" si="1"/>
        <v>230</v>
      </c>
      <c r="F54" s="201"/>
      <c r="G54" s="93"/>
      <c r="H54" s="106"/>
      <c r="I54" s="106"/>
      <c r="J54" s="106"/>
      <c r="K54" s="106"/>
      <c r="L54" s="111"/>
      <c r="M54" s="111"/>
      <c r="N54" s="111"/>
      <c r="O54" s="111"/>
      <c r="P54" s="111"/>
      <c r="Q54" s="111"/>
      <c r="R54" s="111"/>
    </row>
    <row r="55" spans="1:18" s="51" customFormat="1" ht="18" hidden="1" customHeight="1">
      <c r="A55" s="54">
        <v>28</v>
      </c>
      <c r="B55" s="203" t="s">
        <v>228</v>
      </c>
      <c r="C55" s="201"/>
      <c r="D55" s="202">
        <f>+'Dramakan hosqer'!D65</f>
        <v>0</v>
      </c>
      <c r="E55" s="202">
        <f t="shared" si="1"/>
        <v>0</v>
      </c>
      <c r="F55" s="201"/>
      <c r="G55" s="93"/>
      <c r="H55" s="106"/>
      <c r="I55" s="106"/>
      <c r="J55" s="106"/>
      <c r="K55" s="106"/>
      <c r="L55" s="111"/>
      <c r="M55" s="111"/>
      <c r="N55" s="111"/>
      <c r="O55" s="111"/>
      <c r="P55" s="111"/>
      <c r="Q55" s="111"/>
      <c r="R55" s="111"/>
    </row>
    <row r="56" spans="1:18" s="51" customFormat="1" ht="18" hidden="1" customHeight="1">
      <c r="A56" s="54">
        <v>29</v>
      </c>
      <c r="B56" s="206"/>
      <c r="C56" s="201"/>
      <c r="D56" s="201">
        <f>+'Dramakan hosqer'!D67</f>
        <v>0</v>
      </c>
      <c r="E56" s="202">
        <f t="shared" si="1"/>
        <v>0</v>
      </c>
      <c r="F56" s="201"/>
      <c r="G56" s="93"/>
      <c r="H56" s="106"/>
      <c r="I56" s="106"/>
      <c r="J56" s="106"/>
      <c r="K56" s="106"/>
      <c r="L56" s="111"/>
      <c r="M56" s="111"/>
      <c r="N56" s="111"/>
      <c r="O56" s="111"/>
      <c r="P56" s="111"/>
      <c r="Q56" s="111"/>
      <c r="R56" s="111"/>
    </row>
    <row r="57" spans="1:18" s="51" customFormat="1" ht="18" hidden="1" customHeight="1">
      <c r="A57" s="54">
        <v>30</v>
      </c>
      <c r="B57" s="206"/>
      <c r="C57" s="201"/>
      <c r="D57" s="201">
        <f>+'Dramakan hosqer'!D68</f>
        <v>0</v>
      </c>
      <c r="E57" s="202">
        <f t="shared" si="1"/>
        <v>0</v>
      </c>
      <c r="F57" s="201"/>
      <c r="G57" s="93" t="s">
        <v>242</v>
      </c>
      <c r="H57" s="106"/>
      <c r="I57" s="106"/>
      <c r="J57" s="106"/>
      <c r="K57" s="106"/>
      <c r="L57" s="111"/>
      <c r="M57" s="111"/>
      <c r="N57" s="111"/>
      <c r="O57" s="111"/>
      <c r="P57" s="111"/>
      <c r="Q57" s="111"/>
      <c r="R57" s="111"/>
    </row>
    <row r="58" spans="1:18" s="51" customFormat="1" ht="36.75" hidden="1" customHeight="1">
      <c r="A58" s="54">
        <v>31</v>
      </c>
      <c r="B58" s="209" t="s">
        <v>28</v>
      </c>
      <c r="C58" s="202"/>
      <c r="D58" s="202">
        <f>SUM(D59:D61)</f>
        <v>0</v>
      </c>
      <c r="E58" s="202">
        <f t="shared" si="1"/>
        <v>0</v>
      </c>
      <c r="F58" s="201"/>
      <c r="G58" s="93"/>
      <c r="H58" s="106"/>
      <c r="I58" s="106"/>
      <c r="J58" s="106"/>
      <c r="K58" s="106"/>
      <c r="L58" s="111"/>
      <c r="M58" s="111"/>
      <c r="N58" s="111"/>
      <c r="O58" s="111"/>
      <c r="P58" s="111"/>
      <c r="Q58" s="111"/>
      <c r="R58" s="111"/>
    </row>
    <row r="59" spans="1:18" s="450" customFormat="1" ht="18" hidden="1" customHeight="1">
      <c r="A59" s="403">
        <v>31.1</v>
      </c>
      <c r="B59" s="454" t="s">
        <v>29</v>
      </c>
      <c r="C59" s="390"/>
      <c r="D59" s="396">
        <f>+'Dramakan hosqer'!D69</f>
        <v>0</v>
      </c>
      <c r="E59" s="202">
        <f t="shared" si="1"/>
        <v>0</v>
      </c>
      <c r="F59" s="390"/>
      <c r="G59" s="455"/>
      <c r="H59" s="456"/>
      <c r="I59" s="456"/>
      <c r="J59" s="456"/>
      <c r="K59" s="456"/>
      <c r="L59" s="457"/>
      <c r="M59" s="457"/>
      <c r="N59" s="457"/>
      <c r="O59" s="457"/>
      <c r="P59" s="457"/>
      <c r="Q59" s="457"/>
      <c r="R59" s="457"/>
    </row>
    <row r="60" spans="1:18" s="450" customFormat="1" ht="18.75" hidden="1" customHeight="1">
      <c r="A60" s="403">
        <v>31.2</v>
      </c>
      <c r="B60" s="454" t="s">
        <v>42</v>
      </c>
      <c r="C60" s="390"/>
      <c r="D60" s="396">
        <f>+'Dramakan hosqer'!D70</f>
        <v>0</v>
      </c>
      <c r="E60" s="202">
        <f t="shared" si="1"/>
        <v>0</v>
      </c>
      <c r="F60" s="390"/>
      <c r="G60" s="455"/>
      <c r="H60" s="456"/>
      <c r="I60" s="456"/>
      <c r="J60" s="456"/>
      <c r="K60" s="456"/>
      <c r="L60" s="457"/>
      <c r="M60" s="457"/>
      <c r="N60" s="457"/>
      <c r="O60" s="457"/>
      <c r="P60" s="457"/>
      <c r="Q60" s="457"/>
      <c r="R60" s="457"/>
    </row>
    <row r="61" spans="1:18" s="450" customFormat="1" ht="18" hidden="1" customHeight="1">
      <c r="A61" s="403">
        <v>31.3</v>
      </c>
      <c r="B61" s="458" t="s">
        <v>76</v>
      </c>
      <c r="C61" s="390"/>
      <c r="D61" s="396">
        <f>+'Dramakan hosqer'!D71</f>
        <v>0</v>
      </c>
      <c r="E61" s="202">
        <f t="shared" si="1"/>
        <v>0</v>
      </c>
      <c r="F61" s="390"/>
      <c r="G61" s="455"/>
      <c r="H61" s="456"/>
      <c r="I61" s="456"/>
      <c r="J61" s="456"/>
      <c r="K61" s="456"/>
      <c r="L61" s="457"/>
      <c r="M61" s="457"/>
      <c r="N61" s="457"/>
      <c r="O61" s="457"/>
      <c r="P61" s="457"/>
      <c r="Q61" s="457"/>
      <c r="R61" s="457"/>
    </row>
    <row r="62" spans="1:18" s="51" customFormat="1" ht="18" hidden="1" customHeight="1">
      <c r="A62" s="64">
        <v>32</v>
      </c>
      <c r="B62" s="209" t="s">
        <v>30</v>
      </c>
      <c r="C62" s="201"/>
      <c r="D62" s="202">
        <f>+'Dramakan hosqer'!D72</f>
        <v>1044.8</v>
      </c>
      <c r="E62" s="202">
        <f t="shared" si="1"/>
        <v>1044.8</v>
      </c>
      <c r="F62" s="201"/>
      <c r="G62" s="93"/>
      <c r="H62" s="106"/>
      <c r="I62" s="106"/>
      <c r="J62" s="106"/>
      <c r="K62" s="106"/>
      <c r="L62" s="111"/>
      <c r="M62" s="111"/>
      <c r="N62" s="111"/>
      <c r="O62" s="111"/>
      <c r="P62" s="111"/>
      <c r="Q62" s="111"/>
      <c r="R62" s="111"/>
    </row>
    <row r="63" spans="1:18" s="51" customFormat="1" ht="18" hidden="1" customHeight="1">
      <c r="A63" s="64">
        <v>33</v>
      </c>
      <c r="B63" s="204" t="s">
        <v>77</v>
      </c>
      <c r="C63" s="201"/>
      <c r="D63" s="202">
        <f>+'Dramakan hosqer'!D73</f>
        <v>0</v>
      </c>
      <c r="E63" s="202">
        <f t="shared" si="1"/>
        <v>0</v>
      </c>
      <c r="F63" s="201"/>
      <c r="G63" s="99" t="s">
        <v>189</v>
      </c>
      <c r="H63" s="106"/>
      <c r="I63" s="106"/>
      <c r="J63" s="106"/>
      <c r="K63" s="106"/>
      <c r="L63" s="111"/>
      <c r="M63" s="111"/>
      <c r="N63" s="111"/>
      <c r="O63" s="111"/>
      <c r="P63" s="111"/>
      <c r="Q63" s="111"/>
      <c r="R63" s="111"/>
    </row>
    <row r="64" spans="1:18" s="51" customFormat="1" ht="21.75" hidden="1" customHeight="1">
      <c r="A64" s="138" t="s">
        <v>50</v>
      </c>
      <c r="B64" s="11" t="s">
        <v>53</v>
      </c>
      <c r="C64" s="210">
        <f>+C65+C73</f>
        <v>0</v>
      </c>
      <c r="D64" s="210">
        <f>+D65+D73</f>
        <v>0</v>
      </c>
      <c r="E64" s="202">
        <f t="shared" si="1"/>
        <v>0</v>
      </c>
      <c r="F64" s="192"/>
      <c r="G64" s="93"/>
      <c r="H64" s="106"/>
      <c r="I64" s="106"/>
      <c r="J64" s="106"/>
      <c r="K64" s="106"/>
      <c r="L64" s="111"/>
      <c r="M64" s="111"/>
      <c r="N64" s="111"/>
      <c r="O64" s="111"/>
      <c r="P64" s="111"/>
      <c r="Q64" s="111"/>
      <c r="R64" s="111"/>
    </row>
    <row r="65" spans="1:20" s="51" customFormat="1" ht="24" hidden="1" customHeight="1">
      <c r="A65" s="64">
        <v>1</v>
      </c>
      <c r="B65" s="211" t="s">
        <v>82</v>
      </c>
      <c r="C65" s="202">
        <f>SUM(C66:C72)</f>
        <v>0</v>
      </c>
      <c r="D65" s="202">
        <f>SUM(D66:D72)</f>
        <v>0</v>
      </c>
      <c r="E65" s="202">
        <f t="shared" si="1"/>
        <v>0</v>
      </c>
      <c r="F65" s="201"/>
      <c r="G65" s="93"/>
      <c r="H65" s="106"/>
      <c r="I65" s="106"/>
      <c r="J65" s="106"/>
      <c r="K65" s="106"/>
      <c r="L65" s="111"/>
      <c r="M65" s="111"/>
      <c r="N65" s="111"/>
      <c r="O65" s="111"/>
      <c r="P65" s="111"/>
      <c r="Q65" s="111"/>
      <c r="R65" s="111"/>
    </row>
    <row r="66" spans="1:20" s="51" customFormat="1" ht="18" hidden="1" customHeight="1">
      <c r="A66" s="64">
        <v>1.1000000000000001</v>
      </c>
      <c r="B66" s="212" t="s">
        <v>78</v>
      </c>
      <c r="C66" s="201"/>
      <c r="D66" s="202">
        <f>+'Dramakan hosqer'!D76</f>
        <v>0</v>
      </c>
      <c r="E66" s="202">
        <f t="shared" si="1"/>
        <v>0</v>
      </c>
      <c r="F66" s="201"/>
      <c r="G66" s="93"/>
      <c r="H66" s="106"/>
      <c r="I66" s="106"/>
      <c r="J66" s="106"/>
      <c r="K66" s="106"/>
      <c r="L66" s="111"/>
      <c r="M66" s="111"/>
      <c r="N66" s="111"/>
      <c r="O66" s="111"/>
      <c r="P66" s="111"/>
      <c r="Q66" s="111"/>
      <c r="R66" s="111"/>
    </row>
    <row r="67" spans="1:20" s="51" customFormat="1" ht="17.25" hidden="1" customHeight="1">
      <c r="A67" s="64">
        <v>1.2</v>
      </c>
      <c r="B67" s="212" t="s">
        <v>79</v>
      </c>
      <c r="C67" s="201"/>
      <c r="D67" s="202">
        <f>+'Dramakan hosqer'!D77</f>
        <v>0</v>
      </c>
      <c r="E67" s="202">
        <f t="shared" si="1"/>
        <v>0</v>
      </c>
      <c r="F67" s="201"/>
      <c r="G67" s="93"/>
      <c r="H67" s="106"/>
      <c r="I67" s="106"/>
      <c r="J67" s="106"/>
      <c r="K67" s="106"/>
      <c r="L67" s="111"/>
      <c r="M67" s="111"/>
      <c r="N67" s="111"/>
      <c r="O67" s="111"/>
      <c r="P67" s="111"/>
      <c r="Q67" s="111"/>
      <c r="R67" s="111"/>
    </row>
    <row r="68" spans="1:20" s="51" customFormat="1" ht="18" hidden="1" customHeight="1">
      <c r="A68" s="64">
        <v>1.3</v>
      </c>
      <c r="B68" s="212" t="s">
        <v>80</v>
      </c>
      <c r="C68" s="201"/>
      <c r="D68" s="202">
        <f>+'Dramakan hosqer'!D78</f>
        <v>0</v>
      </c>
      <c r="E68" s="202">
        <f t="shared" si="1"/>
        <v>0</v>
      </c>
      <c r="F68" s="201"/>
      <c r="G68" s="93"/>
      <c r="H68" s="106"/>
      <c r="I68" s="106"/>
      <c r="J68" s="106"/>
      <c r="K68" s="106"/>
      <c r="L68" s="111"/>
      <c r="M68" s="111"/>
      <c r="N68" s="111"/>
      <c r="O68" s="111"/>
      <c r="P68" s="111"/>
      <c r="Q68" s="111"/>
      <c r="R68" s="111"/>
    </row>
    <row r="69" spans="1:20" s="51" customFormat="1" ht="18" hidden="1" customHeight="1">
      <c r="A69" s="64">
        <v>1.4</v>
      </c>
      <c r="B69" s="212" t="s">
        <v>183</v>
      </c>
      <c r="C69" s="201"/>
      <c r="D69" s="202">
        <f>+'Dramakan hosqer'!D79</f>
        <v>0</v>
      </c>
      <c r="E69" s="202">
        <f t="shared" si="1"/>
        <v>0</v>
      </c>
      <c r="F69" s="201"/>
      <c r="G69" s="93"/>
      <c r="H69" s="106"/>
      <c r="I69" s="106"/>
      <c r="J69" s="106"/>
      <c r="K69" s="106"/>
      <c r="L69" s="111"/>
      <c r="M69" s="111"/>
      <c r="N69" s="111"/>
      <c r="O69" s="111"/>
      <c r="P69" s="111"/>
      <c r="Q69" s="111"/>
      <c r="R69" s="111"/>
    </row>
    <row r="70" spans="1:20" s="51" customFormat="1" ht="18" hidden="1" customHeight="1">
      <c r="A70" s="64">
        <v>1.5</v>
      </c>
      <c r="B70" s="212" t="s">
        <v>58</v>
      </c>
      <c r="C70" s="201"/>
      <c r="D70" s="202">
        <f>+'Dramakan hosqer'!D80</f>
        <v>0</v>
      </c>
      <c r="E70" s="202">
        <f t="shared" si="1"/>
        <v>0</v>
      </c>
      <c r="F70" s="201"/>
      <c r="G70" s="93"/>
      <c r="H70" s="106"/>
      <c r="I70" s="106"/>
      <c r="J70" s="106"/>
      <c r="K70" s="106"/>
      <c r="L70" s="111"/>
      <c r="M70" s="111"/>
      <c r="N70" s="111"/>
      <c r="O70" s="111"/>
      <c r="P70" s="111"/>
      <c r="Q70" s="111"/>
      <c r="R70" s="111"/>
    </row>
    <row r="71" spans="1:20" s="51" customFormat="1" ht="18" hidden="1" customHeight="1">
      <c r="A71" s="64">
        <v>1.6</v>
      </c>
      <c r="B71" s="213" t="s">
        <v>59</v>
      </c>
      <c r="C71" s="201"/>
      <c r="D71" s="201">
        <f>+'Dramakan hosqer'!D81</f>
        <v>0</v>
      </c>
      <c r="E71" s="202">
        <f t="shared" si="1"/>
        <v>0</v>
      </c>
      <c r="F71" s="201"/>
      <c r="G71" s="93"/>
      <c r="H71" s="106"/>
      <c r="I71" s="106"/>
      <c r="J71" s="106"/>
      <c r="K71" s="106"/>
      <c r="L71" s="111"/>
      <c r="M71" s="111"/>
      <c r="N71" s="111"/>
      <c r="O71" s="111"/>
      <c r="P71" s="111"/>
      <c r="Q71" s="111"/>
      <c r="R71" s="111"/>
    </row>
    <row r="72" spans="1:20" s="65" customFormat="1" ht="18" hidden="1" customHeight="1">
      <c r="A72" s="64">
        <v>1.7</v>
      </c>
      <c r="B72" s="213"/>
      <c r="C72" s="201"/>
      <c r="D72" s="201">
        <f>+'Dramakan hosqer'!D82</f>
        <v>0</v>
      </c>
      <c r="E72" s="202">
        <f t="shared" si="1"/>
        <v>0</v>
      </c>
      <c r="F72" s="201"/>
      <c r="G72" s="50" t="s">
        <v>243</v>
      </c>
      <c r="H72" s="102"/>
      <c r="I72" s="102"/>
      <c r="J72" s="106"/>
      <c r="K72" s="106"/>
      <c r="L72" s="106"/>
      <c r="M72" s="106"/>
      <c r="N72" s="111"/>
      <c r="O72" s="111"/>
      <c r="P72" s="111"/>
      <c r="Q72" s="111"/>
      <c r="R72" s="111"/>
      <c r="S72" s="111"/>
      <c r="T72" s="111"/>
    </row>
    <row r="73" spans="1:20" s="65" customFormat="1" ht="39.75" hidden="1" customHeight="1">
      <c r="A73" s="64">
        <v>2</v>
      </c>
      <c r="B73" s="212" t="s">
        <v>81</v>
      </c>
      <c r="C73" s="202">
        <f>SUM(C74:C76)</f>
        <v>0</v>
      </c>
      <c r="D73" s="202">
        <f>SUM(D74:D76)</f>
        <v>0</v>
      </c>
      <c r="E73" s="202">
        <f t="shared" ref="E73:E80" si="2">D73-C73</f>
        <v>0</v>
      </c>
      <c r="F73" s="201"/>
      <c r="G73" s="93"/>
      <c r="H73" s="102"/>
      <c r="I73" s="102"/>
      <c r="J73" s="106"/>
      <c r="K73" s="106"/>
      <c r="L73" s="106"/>
      <c r="M73" s="106"/>
      <c r="N73" s="111"/>
      <c r="O73" s="111"/>
      <c r="P73" s="111"/>
      <c r="Q73" s="111"/>
      <c r="R73" s="111"/>
      <c r="S73" s="111"/>
      <c r="T73" s="111"/>
    </row>
    <row r="74" spans="1:20" s="83" customFormat="1" ht="18.75" hidden="1" customHeight="1">
      <c r="A74" s="64">
        <v>2.1</v>
      </c>
      <c r="B74" s="211" t="s">
        <v>55</v>
      </c>
      <c r="C74" s="201"/>
      <c r="D74" s="202">
        <f>+'Dramakan hosqer'!D84</f>
        <v>0</v>
      </c>
      <c r="E74" s="202">
        <f t="shared" si="2"/>
        <v>0</v>
      </c>
      <c r="F74" s="201"/>
      <c r="G74" s="140"/>
      <c r="H74" s="102"/>
      <c r="I74" s="102"/>
      <c r="J74" s="90"/>
      <c r="K74" s="90"/>
      <c r="L74" s="90"/>
      <c r="M74" s="90"/>
      <c r="N74" s="90"/>
      <c r="O74" s="82"/>
      <c r="P74" s="82"/>
      <c r="Q74" s="82"/>
    </row>
    <row r="75" spans="1:20" s="51" customFormat="1" ht="19.5" hidden="1" customHeight="1">
      <c r="A75" s="64">
        <v>2.2000000000000002</v>
      </c>
      <c r="B75" s="211" t="s">
        <v>54</v>
      </c>
      <c r="C75" s="201"/>
      <c r="D75" s="202">
        <f>+'Dramakan hosqer'!D85</f>
        <v>0</v>
      </c>
      <c r="E75" s="202">
        <f t="shared" si="2"/>
        <v>0</v>
      </c>
      <c r="F75" s="201"/>
      <c r="G75" s="93"/>
      <c r="H75" s="102"/>
      <c r="I75" s="102"/>
      <c r="J75" s="106"/>
      <c r="K75" s="106"/>
      <c r="L75" s="106"/>
      <c r="M75" s="106"/>
      <c r="N75" s="111"/>
      <c r="O75" s="111"/>
      <c r="P75" s="111"/>
      <c r="Q75" s="111"/>
      <c r="R75" s="111"/>
      <c r="S75" s="111"/>
      <c r="T75" s="111"/>
    </row>
    <row r="76" spans="1:20" s="51" customFormat="1" ht="37.5" hidden="1" customHeight="1">
      <c r="A76" s="64">
        <v>2.2999999999999998</v>
      </c>
      <c r="B76" s="211" t="s">
        <v>43</v>
      </c>
      <c r="C76" s="201"/>
      <c r="D76" s="202">
        <f>+'Dramakan hosqer'!D86</f>
        <v>0</v>
      </c>
      <c r="E76" s="202">
        <f t="shared" si="2"/>
        <v>0</v>
      </c>
      <c r="F76" s="201"/>
      <c r="G76" s="93"/>
      <c r="H76" s="102"/>
      <c r="I76" s="102"/>
      <c r="J76" s="106"/>
      <c r="K76" s="106"/>
      <c r="L76" s="106"/>
      <c r="M76" s="106"/>
      <c r="N76" s="111"/>
      <c r="O76" s="111"/>
      <c r="P76" s="111"/>
      <c r="Q76" s="111"/>
      <c r="R76" s="111"/>
      <c r="S76" s="111"/>
      <c r="T76" s="111"/>
    </row>
    <row r="77" spans="1:20" s="51" customFormat="1" ht="38.25" hidden="1" customHeight="1">
      <c r="A77" s="138" t="s">
        <v>51</v>
      </c>
      <c r="B77" s="11" t="s">
        <v>122</v>
      </c>
      <c r="C77" s="210">
        <f>SUM(C78:C79)</f>
        <v>0</v>
      </c>
      <c r="D77" s="210">
        <f>SUM(D78:D79)</f>
        <v>0</v>
      </c>
      <c r="E77" s="202">
        <f t="shared" si="2"/>
        <v>0</v>
      </c>
      <c r="F77" s="192"/>
      <c r="G77" s="93"/>
      <c r="H77" s="102"/>
      <c r="I77" s="102"/>
      <c r="J77" s="106"/>
      <c r="K77" s="106"/>
      <c r="L77" s="106"/>
      <c r="M77" s="106"/>
      <c r="N77" s="111"/>
      <c r="O77" s="111"/>
      <c r="P77" s="111"/>
      <c r="Q77" s="111"/>
      <c r="R77" s="111"/>
      <c r="S77" s="111"/>
      <c r="T77" s="111"/>
    </row>
    <row r="78" spans="1:20" s="51" customFormat="1" ht="18" hidden="1" customHeight="1">
      <c r="A78" s="64">
        <v>1</v>
      </c>
      <c r="B78" s="207" t="str">
        <f>+'Dramakan hosqer'!B88</f>
        <v>պարգևատրման գծով</v>
      </c>
      <c r="C78" s="201"/>
      <c r="D78" s="201">
        <f>+'Dramakan hosqer'!D88</f>
        <v>0</v>
      </c>
      <c r="E78" s="202">
        <f t="shared" si="2"/>
        <v>0</v>
      </c>
      <c r="F78" s="201"/>
      <c r="G78" s="93"/>
      <c r="H78" s="102"/>
      <c r="I78" s="102"/>
      <c r="J78" s="106"/>
      <c r="K78" s="106"/>
      <c r="L78" s="106"/>
      <c r="M78" s="106"/>
      <c r="N78" s="111"/>
      <c r="O78" s="111"/>
      <c r="P78" s="111"/>
      <c r="Q78" s="111"/>
      <c r="R78" s="111"/>
      <c r="S78" s="111"/>
      <c r="T78" s="111"/>
    </row>
    <row r="79" spans="1:20" s="63" customFormat="1" ht="18" hidden="1" customHeight="1">
      <c r="A79" s="64">
        <v>2</v>
      </c>
      <c r="B79" s="207">
        <f>+'Dramakan hosqer'!B89</f>
        <v>0</v>
      </c>
      <c r="C79" s="201"/>
      <c r="D79" s="201">
        <f>+'Dramakan hosqer'!D89</f>
        <v>0</v>
      </c>
      <c r="E79" s="202">
        <f t="shared" si="2"/>
        <v>0</v>
      </c>
      <c r="F79" s="201"/>
      <c r="G79" s="93"/>
      <c r="H79" s="102"/>
      <c r="I79" s="102"/>
      <c r="J79" s="92"/>
      <c r="K79" s="92"/>
      <c r="L79" s="92"/>
      <c r="M79" s="92"/>
      <c r="N79" s="88"/>
      <c r="O79" s="88"/>
      <c r="P79" s="88"/>
      <c r="Q79" s="88"/>
      <c r="R79" s="88"/>
      <c r="S79" s="88"/>
      <c r="T79" s="88"/>
    </row>
    <row r="80" spans="1:20" s="63" customFormat="1" ht="18" customHeight="1">
      <c r="A80" s="64">
        <v>15</v>
      </c>
      <c r="B80" s="207" t="s">
        <v>30</v>
      </c>
      <c r="C80" s="201">
        <v>1044.8</v>
      </c>
      <c r="D80" s="201">
        <f>+'Dramakan hosqer'!D72</f>
        <v>1044.8</v>
      </c>
      <c r="E80" s="202">
        <f t="shared" si="2"/>
        <v>0</v>
      </c>
      <c r="F80" s="201"/>
      <c r="G80" s="93"/>
      <c r="H80" s="102"/>
      <c r="I80" s="102"/>
      <c r="J80" s="92"/>
      <c r="K80" s="92"/>
      <c r="L80" s="92"/>
      <c r="M80" s="92"/>
      <c r="N80" s="88"/>
      <c r="O80" s="88"/>
      <c r="P80" s="88"/>
      <c r="Q80" s="88"/>
      <c r="R80" s="88"/>
      <c r="S80" s="88"/>
      <c r="T80" s="88"/>
    </row>
    <row r="81" spans="1:20" s="32" customFormat="1" ht="43.5" customHeight="1">
      <c r="A81" s="10" t="s">
        <v>31</v>
      </c>
      <c r="B81" s="11" t="s">
        <v>32</v>
      </c>
      <c r="C81" s="210">
        <f>C6+C7-C22</f>
        <v>30.000000000007276</v>
      </c>
      <c r="D81" s="210">
        <f>D6+D7-D22</f>
        <v>630</v>
      </c>
      <c r="E81" s="210">
        <f t="shared" ref="E81" si="3">D81-C81</f>
        <v>599.99999999999272</v>
      </c>
      <c r="F81" s="192"/>
      <c r="G81" s="118"/>
      <c r="H81" s="102"/>
      <c r="I81" s="102"/>
      <c r="J81" s="107"/>
      <c r="K81" s="107"/>
      <c r="L81" s="107"/>
      <c r="M81" s="107"/>
      <c r="N81" s="112"/>
      <c r="O81" s="112"/>
      <c r="P81" s="112"/>
      <c r="Q81" s="112"/>
      <c r="R81" s="112"/>
      <c r="S81" s="112"/>
      <c r="T81" s="112"/>
    </row>
    <row r="82" spans="1:20" s="18" customFormat="1" ht="46.5" customHeight="1">
      <c r="A82" s="16"/>
      <c r="B82" s="16"/>
      <c r="C82" s="16"/>
      <c r="D82" s="16"/>
      <c r="E82" s="16"/>
      <c r="F82" s="16"/>
      <c r="G82" s="115"/>
      <c r="H82" s="102"/>
      <c r="I82" s="102"/>
      <c r="J82" s="103"/>
      <c r="K82" s="103"/>
      <c r="L82" s="103"/>
      <c r="M82" s="103"/>
      <c r="N82" s="109"/>
      <c r="O82" s="109"/>
      <c r="P82" s="109"/>
      <c r="Q82" s="109"/>
      <c r="R82" s="109"/>
      <c r="S82" s="109"/>
      <c r="T82" s="109"/>
    </row>
    <row r="83" spans="1:20" s="18" customFormat="1" ht="25.5" customHeight="1">
      <c r="B83" s="14" t="s">
        <v>2</v>
      </c>
      <c r="C83" s="16"/>
      <c r="D83" s="533" t="str">
        <f>+'Ekamut-caxs'!C75</f>
        <v>Ղուկաս Ղուկասյան</v>
      </c>
      <c r="E83" s="530"/>
      <c r="F83" s="107"/>
      <c r="G83" s="115"/>
      <c r="H83" s="102"/>
      <c r="I83" s="102"/>
      <c r="J83" s="103"/>
      <c r="K83" s="103"/>
      <c r="L83" s="103"/>
      <c r="M83" s="103"/>
      <c r="N83" s="109"/>
      <c r="O83" s="109"/>
      <c r="P83" s="109"/>
      <c r="Q83" s="109"/>
      <c r="R83" s="109"/>
      <c r="S83" s="109"/>
      <c r="T83" s="109"/>
    </row>
    <row r="84" spans="1:20" ht="13.5" customHeight="1">
      <c r="A84" s="18"/>
      <c r="B84" s="18" t="s">
        <v>4</v>
      </c>
      <c r="C84" s="18"/>
      <c r="D84" s="532" t="s">
        <v>87</v>
      </c>
      <c r="E84" s="532"/>
      <c r="F84" s="263"/>
    </row>
    <row r="85" spans="1:20" s="15" customFormat="1" ht="22.5" customHeight="1">
      <c r="A85" s="16"/>
      <c r="B85" s="32" t="s">
        <v>6</v>
      </c>
      <c r="C85" s="16"/>
      <c r="D85" s="530" t="str">
        <f>+'Ekamut-caxs'!C77</f>
        <v>Մհեր Մկրտչյան</v>
      </c>
      <c r="E85" s="530"/>
      <c r="F85" s="107"/>
      <c r="G85" s="113"/>
      <c r="H85" s="102"/>
      <c r="I85" s="102"/>
      <c r="J85" s="102"/>
      <c r="K85" s="102"/>
      <c r="L85" s="102"/>
      <c r="M85" s="102"/>
      <c r="N85" s="108"/>
      <c r="O85" s="108"/>
      <c r="P85" s="108"/>
      <c r="Q85" s="108"/>
      <c r="R85" s="108"/>
      <c r="S85" s="108"/>
      <c r="T85" s="108"/>
    </row>
    <row r="86" spans="1:20" s="15" customFormat="1" ht="12" customHeight="1">
      <c r="A86" s="16"/>
      <c r="B86" s="16"/>
      <c r="C86" s="16"/>
      <c r="D86" s="532" t="s">
        <v>87</v>
      </c>
      <c r="E86" s="532"/>
      <c r="F86" s="263"/>
      <c r="G86" s="113"/>
      <c r="H86" s="102"/>
      <c r="I86" s="102"/>
      <c r="J86" s="102"/>
      <c r="K86" s="102"/>
      <c r="L86" s="102"/>
      <c r="M86" s="102"/>
      <c r="N86" s="108"/>
      <c r="O86" s="108"/>
      <c r="P86" s="108"/>
      <c r="Q86" s="108"/>
      <c r="R86" s="108"/>
      <c r="S86" s="108"/>
      <c r="T86" s="108"/>
    </row>
    <row r="87" spans="1:20" s="15" customFormat="1">
      <c r="A87" s="16"/>
      <c r="B87" s="137" t="s">
        <v>1</v>
      </c>
      <c r="C87" s="16"/>
      <c r="D87" s="16"/>
      <c r="E87" s="16"/>
      <c r="F87" s="16"/>
      <c r="G87" s="113"/>
      <c r="H87" s="102"/>
      <c r="I87" s="102"/>
      <c r="J87" s="102"/>
      <c r="K87" s="102"/>
      <c r="L87" s="102"/>
      <c r="M87" s="102"/>
      <c r="N87" s="108"/>
      <c r="O87" s="108"/>
      <c r="P87" s="108"/>
      <c r="Q87" s="108"/>
      <c r="R87" s="108"/>
      <c r="S87" s="108"/>
      <c r="T87" s="108"/>
    </row>
    <row r="88" spans="1:20" s="15" customFormat="1">
      <c r="G88" s="113"/>
      <c r="H88" s="102"/>
      <c r="I88" s="102"/>
      <c r="J88" s="102"/>
      <c r="K88" s="102"/>
      <c r="L88" s="102"/>
      <c r="M88" s="102"/>
      <c r="N88" s="108"/>
      <c r="O88" s="108"/>
      <c r="P88" s="108"/>
      <c r="Q88" s="108"/>
      <c r="R88" s="108"/>
      <c r="S88" s="108"/>
      <c r="T88" s="108"/>
    </row>
    <row r="89" spans="1:20" s="15" customFormat="1">
      <c r="G89" s="113"/>
      <c r="H89" s="102"/>
      <c r="I89" s="102"/>
      <c r="J89" s="102"/>
      <c r="K89" s="102"/>
      <c r="L89" s="102"/>
      <c r="M89" s="102"/>
      <c r="N89" s="108"/>
      <c r="O89" s="108"/>
      <c r="P89" s="108"/>
      <c r="Q89" s="108"/>
      <c r="R89" s="108"/>
      <c r="S89" s="108"/>
      <c r="T89" s="108"/>
    </row>
    <row r="90" spans="1:20" s="15" customFormat="1">
      <c r="G90" s="113"/>
      <c r="H90" s="102"/>
      <c r="I90" s="102"/>
      <c r="J90" s="102"/>
      <c r="K90" s="102"/>
      <c r="L90" s="102"/>
      <c r="M90" s="102"/>
      <c r="N90" s="108"/>
      <c r="O90" s="108"/>
      <c r="P90" s="108"/>
      <c r="Q90" s="108"/>
      <c r="R90" s="108"/>
      <c r="S90" s="108"/>
      <c r="T90" s="108"/>
    </row>
    <row r="91" spans="1:20" s="15" customFormat="1">
      <c r="G91" s="113"/>
      <c r="H91" s="102"/>
      <c r="I91" s="102"/>
      <c r="J91" s="102"/>
      <c r="K91" s="102"/>
      <c r="L91" s="102"/>
      <c r="M91" s="102"/>
      <c r="N91" s="108"/>
      <c r="O91" s="108"/>
      <c r="P91" s="108"/>
      <c r="Q91" s="108"/>
      <c r="R91" s="108"/>
      <c r="S91" s="108"/>
      <c r="T91" s="108"/>
    </row>
    <row r="92" spans="1:20" s="15" customFormat="1">
      <c r="G92" s="113"/>
      <c r="H92" s="102"/>
      <c r="I92" s="102"/>
      <c r="J92" s="102"/>
      <c r="K92" s="102"/>
      <c r="L92" s="102"/>
      <c r="M92" s="102"/>
      <c r="N92" s="108"/>
      <c r="O92" s="108"/>
      <c r="P92" s="108"/>
      <c r="Q92" s="108"/>
      <c r="R92" s="108"/>
      <c r="S92" s="108"/>
      <c r="T92" s="108"/>
    </row>
    <row r="93" spans="1:20" s="15" customFormat="1">
      <c r="G93" s="113"/>
      <c r="H93" s="102"/>
      <c r="I93" s="102"/>
      <c r="J93" s="102"/>
      <c r="K93" s="102"/>
      <c r="L93" s="102"/>
      <c r="M93" s="102"/>
      <c r="N93" s="108"/>
      <c r="O93" s="108"/>
      <c r="P93" s="108"/>
      <c r="Q93" s="108"/>
      <c r="R93" s="108"/>
      <c r="S93" s="108"/>
      <c r="T93" s="108"/>
    </row>
    <row r="94" spans="1:20" s="15" customFormat="1">
      <c r="G94" s="113"/>
      <c r="H94" s="102"/>
      <c r="I94" s="102"/>
      <c r="J94" s="102"/>
      <c r="K94" s="102"/>
      <c r="L94" s="102"/>
      <c r="M94" s="102"/>
      <c r="N94" s="108"/>
      <c r="O94" s="108"/>
      <c r="P94" s="108"/>
      <c r="Q94" s="108"/>
      <c r="R94" s="108"/>
      <c r="S94" s="108"/>
      <c r="T94" s="108"/>
    </row>
    <row r="95" spans="1:20" s="15" customFormat="1">
      <c r="G95" s="113"/>
      <c r="H95" s="102"/>
      <c r="I95" s="102"/>
      <c r="J95" s="102"/>
      <c r="K95" s="102"/>
      <c r="L95" s="102"/>
      <c r="M95" s="102"/>
      <c r="N95" s="108"/>
      <c r="O95" s="108"/>
      <c r="P95" s="108"/>
      <c r="Q95" s="108"/>
      <c r="R95" s="108"/>
      <c r="S95" s="108"/>
      <c r="T95" s="108"/>
    </row>
    <row r="96" spans="1:20" s="15" customFormat="1">
      <c r="G96" s="113"/>
      <c r="H96" s="102"/>
      <c r="I96" s="102"/>
      <c r="J96" s="102"/>
      <c r="K96" s="102"/>
      <c r="L96" s="102"/>
      <c r="M96" s="102"/>
      <c r="N96" s="108"/>
      <c r="O96" s="108"/>
      <c r="P96" s="108"/>
      <c r="Q96" s="108"/>
      <c r="R96" s="108"/>
      <c r="S96" s="108"/>
      <c r="T96" s="108"/>
    </row>
    <row r="97" spans="7:20" s="15" customFormat="1">
      <c r="G97" s="113"/>
      <c r="H97" s="102"/>
      <c r="I97" s="102"/>
      <c r="J97" s="102"/>
      <c r="K97" s="102"/>
      <c r="L97" s="102"/>
      <c r="M97" s="102"/>
      <c r="N97" s="108"/>
      <c r="O97" s="108"/>
      <c r="P97" s="108"/>
      <c r="Q97" s="108"/>
      <c r="R97" s="108"/>
      <c r="S97" s="108"/>
      <c r="T97" s="108"/>
    </row>
    <row r="98" spans="7:20" s="15" customFormat="1">
      <c r="G98" s="113"/>
      <c r="H98" s="102"/>
      <c r="I98" s="102"/>
      <c r="J98" s="102"/>
      <c r="K98" s="102"/>
      <c r="L98" s="102"/>
      <c r="M98" s="102"/>
      <c r="N98" s="108"/>
      <c r="O98" s="108"/>
      <c r="P98" s="108"/>
      <c r="Q98" s="108"/>
      <c r="R98" s="108"/>
      <c r="S98" s="108"/>
      <c r="T98" s="108"/>
    </row>
    <row r="99" spans="7:20" s="15" customFormat="1">
      <c r="G99" s="113"/>
      <c r="H99" s="102"/>
      <c r="I99" s="102"/>
      <c r="J99" s="102"/>
      <c r="K99" s="102"/>
      <c r="L99" s="102"/>
      <c r="M99" s="102"/>
      <c r="N99" s="108"/>
      <c r="O99" s="108"/>
      <c r="P99" s="108"/>
      <c r="Q99" s="108"/>
      <c r="R99" s="108"/>
      <c r="S99" s="108"/>
      <c r="T99" s="108"/>
    </row>
    <row r="100" spans="7:20" s="15" customFormat="1">
      <c r="G100" s="113"/>
      <c r="H100" s="102"/>
      <c r="I100" s="102"/>
      <c r="J100" s="102"/>
      <c r="K100" s="102"/>
      <c r="L100" s="102"/>
      <c r="M100" s="102"/>
      <c r="N100" s="108"/>
      <c r="O100" s="108"/>
      <c r="P100" s="108"/>
      <c r="Q100" s="108"/>
      <c r="R100" s="108"/>
      <c r="S100" s="108"/>
      <c r="T100" s="108"/>
    </row>
    <row r="101" spans="7:20" s="15" customFormat="1">
      <c r="G101" s="113"/>
      <c r="H101" s="102"/>
      <c r="I101" s="102"/>
      <c r="J101" s="102"/>
      <c r="K101" s="102"/>
      <c r="L101" s="102"/>
      <c r="M101" s="102"/>
      <c r="N101" s="108"/>
      <c r="O101" s="108"/>
      <c r="P101" s="108"/>
      <c r="Q101" s="108"/>
      <c r="R101" s="108"/>
      <c r="S101" s="108"/>
      <c r="T101" s="108"/>
    </row>
    <row r="102" spans="7:20" s="15" customFormat="1">
      <c r="G102" s="113"/>
      <c r="H102" s="102"/>
      <c r="I102" s="102"/>
      <c r="J102" s="102"/>
      <c r="K102" s="102"/>
      <c r="L102" s="102"/>
      <c r="M102" s="102"/>
      <c r="N102" s="108"/>
      <c r="O102" s="108"/>
      <c r="P102" s="108"/>
      <c r="Q102" s="108"/>
      <c r="R102" s="108"/>
      <c r="S102" s="108"/>
      <c r="T102" s="108"/>
    </row>
    <row r="103" spans="7:20" s="15" customFormat="1">
      <c r="G103" s="113"/>
      <c r="H103" s="102"/>
      <c r="I103" s="102"/>
      <c r="J103" s="102"/>
      <c r="K103" s="102"/>
      <c r="L103" s="102"/>
      <c r="M103" s="102"/>
      <c r="N103" s="108"/>
      <c r="O103" s="108"/>
      <c r="P103" s="108"/>
      <c r="Q103" s="108"/>
      <c r="R103" s="108"/>
      <c r="S103" s="108"/>
      <c r="T103" s="108"/>
    </row>
    <row r="104" spans="7:20" s="15" customFormat="1">
      <c r="G104" s="113"/>
      <c r="H104" s="102"/>
      <c r="I104" s="102"/>
      <c r="J104" s="102"/>
      <c r="K104" s="102"/>
      <c r="L104" s="102"/>
      <c r="M104" s="102"/>
      <c r="N104" s="108"/>
      <c r="O104" s="108"/>
      <c r="P104" s="108"/>
      <c r="Q104" s="108"/>
      <c r="R104" s="108"/>
      <c r="S104" s="108"/>
      <c r="T104" s="108"/>
    </row>
    <row r="105" spans="7:20" s="15" customFormat="1">
      <c r="G105" s="113"/>
      <c r="H105" s="102"/>
      <c r="I105" s="102"/>
      <c r="J105" s="102"/>
      <c r="K105" s="102"/>
      <c r="L105" s="102"/>
      <c r="M105" s="102"/>
      <c r="N105" s="108"/>
      <c r="O105" s="108"/>
      <c r="P105" s="108"/>
      <c r="Q105" s="108"/>
      <c r="R105" s="108"/>
      <c r="S105" s="108"/>
      <c r="T105" s="108"/>
    </row>
    <row r="106" spans="7:20" s="15" customFormat="1">
      <c r="G106" s="113"/>
      <c r="H106" s="102"/>
      <c r="I106" s="102"/>
      <c r="J106" s="102"/>
      <c r="K106" s="102"/>
      <c r="L106" s="102"/>
      <c r="M106" s="102"/>
      <c r="N106" s="108"/>
      <c r="O106" s="108"/>
      <c r="P106" s="108"/>
      <c r="Q106" s="108"/>
      <c r="R106" s="108"/>
      <c r="S106" s="108"/>
      <c r="T106" s="108"/>
    </row>
    <row r="107" spans="7:20" s="15" customFormat="1">
      <c r="G107" s="113"/>
      <c r="H107" s="102"/>
      <c r="I107" s="102"/>
      <c r="J107" s="102"/>
      <c r="K107" s="102"/>
      <c r="L107" s="102"/>
      <c r="M107" s="102"/>
      <c r="N107" s="108"/>
      <c r="O107" s="108"/>
      <c r="P107" s="108"/>
      <c r="Q107" s="108"/>
      <c r="R107" s="108"/>
      <c r="S107" s="108"/>
      <c r="T107" s="108"/>
    </row>
    <row r="108" spans="7:20" s="15" customFormat="1">
      <c r="G108" s="113"/>
      <c r="H108" s="102"/>
      <c r="I108" s="102"/>
      <c r="J108" s="102"/>
      <c r="K108" s="102"/>
      <c r="L108" s="102"/>
      <c r="M108" s="102"/>
      <c r="N108" s="108"/>
      <c r="O108" s="108"/>
      <c r="P108" s="108"/>
      <c r="Q108" s="108"/>
      <c r="R108" s="108"/>
      <c r="S108" s="108"/>
      <c r="T108" s="108"/>
    </row>
    <row r="109" spans="7:20" s="15" customFormat="1">
      <c r="G109" s="113"/>
      <c r="H109" s="102"/>
      <c r="I109" s="102"/>
      <c r="J109" s="102"/>
      <c r="K109" s="102"/>
      <c r="L109" s="102"/>
      <c r="M109" s="102"/>
      <c r="N109" s="108"/>
      <c r="O109" s="108"/>
      <c r="P109" s="108"/>
      <c r="Q109" s="108"/>
      <c r="R109" s="108"/>
      <c r="S109" s="108"/>
      <c r="T109" s="108"/>
    </row>
    <row r="110" spans="7:20" s="15" customFormat="1">
      <c r="G110" s="113"/>
      <c r="H110" s="102"/>
      <c r="I110" s="102"/>
      <c r="J110" s="102"/>
      <c r="K110" s="102"/>
      <c r="L110" s="102"/>
      <c r="M110" s="102"/>
      <c r="N110" s="108"/>
      <c r="O110" s="108"/>
      <c r="P110" s="108"/>
      <c r="Q110" s="108"/>
      <c r="R110" s="108"/>
      <c r="S110" s="108"/>
      <c r="T110" s="108"/>
    </row>
    <row r="111" spans="7:20" s="15" customFormat="1">
      <c r="G111" s="113"/>
      <c r="H111" s="102"/>
      <c r="I111" s="102"/>
      <c r="J111" s="102"/>
      <c r="K111" s="102"/>
      <c r="L111" s="102"/>
      <c r="M111" s="102"/>
      <c r="N111" s="108"/>
      <c r="O111" s="108"/>
      <c r="P111" s="108"/>
      <c r="Q111" s="108"/>
      <c r="R111" s="108"/>
      <c r="S111" s="108"/>
      <c r="T111" s="108"/>
    </row>
    <row r="112" spans="7:20" s="15" customFormat="1">
      <c r="G112" s="113"/>
      <c r="H112" s="102"/>
      <c r="I112" s="102"/>
      <c r="J112" s="102"/>
      <c r="K112" s="102"/>
      <c r="L112" s="102"/>
      <c r="M112" s="102"/>
      <c r="N112" s="108"/>
      <c r="O112" s="108"/>
      <c r="P112" s="108"/>
      <c r="Q112" s="108"/>
      <c r="R112" s="108"/>
      <c r="S112" s="108"/>
      <c r="T112" s="108"/>
    </row>
    <row r="113" spans="7:20" s="15" customFormat="1">
      <c r="G113" s="113"/>
      <c r="H113" s="102"/>
      <c r="I113" s="102"/>
      <c r="J113" s="102"/>
      <c r="K113" s="102"/>
      <c r="L113" s="102"/>
      <c r="M113" s="102"/>
      <c r="N113" s="108"/>
      <c r="O113" s="108"/>
      <c r="P113" s="108"/>
      <c r="Q113" s="108"/>
      <c r="R113" s="108"/>
      <c r="S113" s="108"/>
      <c r="T113" s="108"/>
    </row>
    <row r="114" spans="7:20" s="15" customFormat="1">
      <c r="G114" s="113"/>
      <c r="H114" s="102"/>
      <c r="I114" s="102"/>
      <c r="J114" s="102"/>
      <c r="K114" s="102"/>
      <c r="L114" s="102"/>
      <c r="M114" s="102"/>
      <c r="N114" s="108"/>
      <c r="O114" s="108"/>
      <c r="P114" s="108"/>
      <c r="Q114" s="108"/>
      <c r="R114" s="108"/>
      <c r="S114" s="108"/>
      <c r="T114" s="108"/>
    </row>
    <row r="115" spans="7:20" s="15" customFormat="1">
      <c r="G115" s="113"/>
      <c r="H115" s="102"/>
      <c r="I115" s="102"/>
      <c r="J115" s="102"/>
      <c r="K115" s="102"/>
      <c r="L115" s="102"/>
      <c r="M115" s="102"/>
      <c r="N115" s="108"/>
      <c r="O115" s="108"/>
      <c r="P115" s="108"/>
      <c r="Q115" s="108"/>
      <c r="R115" s="108"/>
      <c r="S115" s="108"/>
      <c r="T115" s="108"/>
    </row>
    <row r="116" spans="7:20" s="15" customFormat="1">
      <c r="G116" s="113"/>
      <c r="H116" s="102"/>
      <c r="I116" s="102"/>
      <c r="J116" s="102"/>
      <c r="K116" s="102"/>
      <c r="L116" s="102"/>
      <c r="M116" s="102"/>
      <c r="N116" s="108"/>
      <c r="O116" s="108"/>
      <c r="P116" s="108"/>
      <c r="Q116" s="108"/>
      <c r="R116" s="108"/>
      <c r="S116" s="108"/>
      <c r="T116" s="108"/>
    </row>
    <row r="117" spans="7:20" s="15" customFormat="1">
      <c r="G117" s="113"/>
      <c r="H117" s="102"/>
      <c r="I117" s="102"/>
      <c r="J117" s="102"/>
      <c r="K117" s="102"/>
      <c r="L117" s="102"/>
      <c r="M117" s="102"/>
      <c r="N117" s="108"/>
      <c r="O117" s="108"/>
      <c r="P117" s="108"/>
      <c r="Q117" s="108"/>
      <c r="R117" s="108"/>
      <c r="S117" s="108"/>
      <c r="T117" s="108"/>
    </row>
    <row r="118" spans="7:20" s="15" customFormat="1">
      <c r="G118" s="113"/>
      <c r="H118" s="102"/>
      <c r="I118" s="102"/>
      <c r="J118" s="102"/>
      <c r="K118" s="102"/>
      <c r="L118" s="102"/>
      <c r="M118" s="102"/>
      <c r="N118" s="108"/>
      <c r="O118" s="108"/>
      <c r="P118" s="108"/>
      <c r="Q118" s="108"/>
      <c r="R118" s="108"/>
      <c r="S118" s="108"/>
      <c r="T118" s="108"/>
    </row>
  </sheetData>
  <sheetProtection formatCells="0" formatColumns="0" formatRows="0" insertColumns="0" insertRows="0" insertHyperlinks="0" deleteColumns="0" deleteRows="0" sort="0" autoFilter="0" pivotTables="0"/>
  <mergeCells count="7">
    <mergeCell ref="D86:E86"/>
    <mergeCell ref="D83:E83"/>
    <mergeCell ref="D84:E84"/>
    <mergeCell ref="D85:E85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0" workbookViewId="0">
      <selection activeCell="B54" sqref="B54:C54"/>
    </sheetView>
  </sheetViews>
  <sheetFormatPr defaultColWidth="9.140625" defaultRowHeight="13.5"/>
  <cols>
    <col min="1" max="1" width="4.85546875" style="119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5" bestFit="1" customWidth="1"/>
    <col min="7" max="22" width="9.140625" style="15"/>
    <col min="23" max="16384" width="9.140625" style="1"/>
  </cols>
  <sheetData>
    <row r="1" spans="1:22" s="144" customFormat="1" ht="22.5" customHeight="1">
      <c r="A1" s="534" t="s">
        <v>62</v>
      </c>
      <c r="B1" s="534"/>
      <c r="C1" s="534"/>
      <c r="D1" s="534"/>
      <c r="E1" s="534"/>
      <c r="F1" s="143"/>
      <c r="G1" s="143"/>
      <c r="H1" s="143"/>
      <c r="I1" s="143"/>
      <c r="J1" s="143"/>
      <c r="K1" s="143"/>
      <c r="L1" s="143"/>
      <c r="M1" s="143"/>
      <c r="N1" s="143"/>
      <c r="O1" s="143"/>
      <c r="P1" s="143"/>
      <c r="Q1" s="143"/>
      <c r="R1" s="143"/>
      <c r="S1" s="143"/>
      <c r="T1" s="143"/>
      <c r="U1" s="143"/>
      <c r="V1" s="143"/>
    </row>
    <row r="2" spans="1:22" s="120" customFormat="1" ht="33" customHeight="1">
      <c r="A2" s="535" t="str">
        <f>+'Ekamut-caxs'!A14:D14</f>
        <v xml:space="preserve">«Զարթոնք» մանկական գեղարվեստական դաստիարակության կենտրոն» ՀՈԱԿ-ի     
 </v>
      </c>
      <c r="B2" s="536"/>
      <c r="C2" s="536"/>
      <c r="D2" s="536"/>
      <c r="E2" s="536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</row>
    <row r="3" spans="1:22" s="120" customFormat="1" ht="24" customHeight="1">
      <c r="A3" s="537" t="s">
        <v>126</v>
      </c>
      <c r="B3" s="537"/>
      <c r="C3" s="537"/>
      <c r="D3" s="537"/>
      <c r="E3" s="53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</row>
    <row r="4" spans="1:22" s="148" customFormat="1" ht="24.75" customHeight="1">
      <c r="A4" s="538" t="s">
        <v>259</v>
      </c>
      <c r="B4" s="538"/>
      <c r="C4" s="538"/>
      <c r="D4" s="538"/>
      <c r="E4" s="538"/>
      <c r="F4" s="145"/>
      <c r="G4" s="146"/>
      <c r="H4" s="146"/>
      <c r="I4" s="146"/>
      <c r="J4" s="146"/>
      <c r="K4" s="146"/>
      <c r="L4" s="146"/>
      <c r="M4" s="147"/>
      <c r="N4" s="147"/>
      <c r="O4" s="147"/>
      <c r="P4" s="147"/>
      <c r="Q4" s="147"/>
      <c r="R4" s="147"/>
      <c r="S4" s="147"/>
      <c r="T4" s="147"/>
      <c r="U4" s="147"/>
      <c r="V4" s="147"/>
    </row>
    <row r="5" spans="1:22" ht="13.5" customHeight="1">
      <c r="D5" s="149"/>
      <c r="E5" s="149" t="s">
        <v>118</v>
      </c>
    </row>
    <row r="6" spans="1:22" s="154" customFormat="1" ht="56.25" customHeight="1">
      <c r="A6" s="150" t="s">
        <v>3</v>
      </c>
      <c r="B6" s="151" t="s">
        <v>127</v>
      </c>
      <c r="C6" s="150" t="s">
        <v>128</v>
      </c>
      <c r="D6" s="150" t="s">
        <v>129</v>
      </c>
      <c r="E6" s="152" t="s">
        <v>130</v>
      </c>
      <c r="F6" s="153"/>
      <c r="G6" s="153"/>
      <c r="H6" s="153"/>
      <c r="I6" s="153"/>
      <c r="J6" s="153"/>
      <c r="K6" s="153"/>
      <c r="L6" s="153"/>
      <c r="M6" s="153"/>
      <c r="N6" s="153"/>
      <c r="O6" s="153"/>
      <c r="P6" s="153"/>
      <c r="Q6" s="153"/>
      <c r="R6" s="153"/>
      <c r="S6" s="153"/>
      <c r="T6" s="153"/>
      <c r="U6" s="153"/>
      <c r="V6" s="153"/>
    </row>
    <row r="7" spans="1:22" s="120" customFormat="1" ht="21.75" customHeight="1">
      <c r="A7" s="539" t="s">
        <v>131</v>
      </c>
      <c r="B7" s="540"/>
      <c r="C7" s="540"/>
      <c r="D7" s="179"/>
      <c r="E7" s="179"/>
      <c r="F7" s="17"/>
      <c r="G7" s="17"/>
      <c r="H7" s="17"/>
      <c r="I7" s="17"/>
      <c r="J7" s="17"/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</row>
    <row r="8" spans="1:22" s="139" customFormat="1" ht="21.75" customHeight="1">
      <c r="A8" s="155">
        <v>1</v>
      </c>
      <c r="B8" s="156" t="s">
        <v>132</v>
      </c>
      <c r="C8" s="155"/>
      <c r="D8" s="157">
        <f>SUM(D9:D29)</f>
        <v>13.6</v>
      </c>
      <c r="E8" s="158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</row>
    <row r="9" spans="1:22" ht="27" customHeight="1">
      <c r="A9" s="159">
        <v>1.1000000000000001</v>
      </c>
      <c r="B9" s="160" t="s">
        <v>133</v>
      </c>
      <c r="C9" s="159" t="s">
        <v>134</v>
      </c>
      <c r="D9" s="25"/>
      <c r="E9" s="25"/>
    </row>
    <row r="10" spans="1:22" ht="27" customHeight="1">
      <c r="A10" s="159">
        <v>1.2</v>
      </c>
      <c r="B10" s="160" t="s">
        <v>135</v>
      </c>
      <c r="C10" s="159" t="s">
        <v>136</v>
      </c>
      <c r="D10" s="25"/>
      <c r="E10" s="25"/>
    </row>
    <row r="11" spans="1:22" ht="27" customHeight="1">
      <c r="A11" s="159">
        <v>1.3</v>
      </c>
      <c r="B11" s="160" t="s">
        <v>137</v>
      </c>
      <c r="C11" s="159" t="s">
        <v>138</v>
      </c>
      <c r="D11" s="25"/>
      <c r="E11" s="25"/>
    </row>
    <row r="12" spans="1:22" ht="27" customHeight="1">
      <c r="A12" s="159">
        <v>1.4</v>
      </c>
      <c r="B12" s="161" t="s">
        <v>139</v>
      </c>
      <c r="C12" s="162" t="s">
        <v>140</v>
      </c>
      <c r="D12" s="25"/>
      <c r="E12" s="25"/>
    </row>
    <row r="13" spans="1:22" ht="27" customHeight="1">
      <c r="A13" s="159">
        <v>1.5</v>
      </c>
      <c r="B13" s="161"/>
      <c r="C13" s="159" t="s">
        <v>141</v>
      </c>
      <c r="D13" s="25"/>
      <c r="E13" s="25"/>
    </row>
    <row r="14" spans="1:22" ht="18" customHeight="1">
      <c r="A14" s="159">
        <v>1.6</v>
      </c>
      <c r="B14" s="160" t="s">
        <v>185</v>
      </c>
      <c r="C14" s="159" t="s">
        <v>142</v>
      </c>
      <c r="D14" s="25">
        <v>13.6</v>
      </c>
      <c r="E14" s="25"/>
    </row>
    <row r="15" spans="1:22" ht="33.75" customHeight="1">
      <c r="A15" s="159">
        <v>1.7</v>
      </c>
      <c r="B15" s="161"/>
      <c r="C15" s="159" t="s">
        <v>164</v>
      </c>
      <c r="D15" s="25"/>
      <c r="E15" s="25"/>
    </row>
    <row r="16" spans="1:22" ht="22.5" customHeight="1">
      <c r="A16" s="159">
        <v>1.8</v>
      </c>
      <c r="B16" s="161"/>
      <c r="C16" s="163" t="s">
        <v>163</v>
      </c>
      <c r="D16" s="25"/>
      <c r="E16" s="25"/>
    </row>
    <row r="17" spans="1:22" ht="18" customHeight="1">
      <c r="A17" s="159">
        <v>1.9</v>
      </c>
      <c r="B17" s="161"/>
      <c r="C17" s="163"/>
      <c r="D17" s="25"/>
      <c r="E17" s="25"/>
    </row>
    <row r="18" spans="1:22" ht="18" customHeight="1">
      <c r="A18" s="164">
        <v>2</v>
      </c>
      <c r="B18" s="161"/>
      <c r="C18" s="163"/>
      <c r="D18" s="25"/>
      <c r="E18" s="25"/>
    </row>
    <row r="19" spans="1:22" ht="18" customHeight="1">
      <c r="A19" s="159">
        <v>2.1</v>
      </c>
      <c r="B19" s="161"/>
      <c r="C19" s="163"/>
      <c r="D19" s="25"/>
      <c r="E19" s="25"/>
    </row>
    <row r="20" spans="1:22" ht="18" customHeight="1">
      <c r="A20" s="159">
        <v>2.2000000000000002</v>
      </c>
      <c r="B20" s="161"/>
      <c r="C20" s="163"/>
      <c r="D20" s="25"/>
      <c r="E20" s="25"/>
    </row>
    <row r="21" spans="1:22" ht="18" customHeight="1">
      <c r="A21" s="159">
        <v>2.2999999999999998</v>
      </c>
      <c r="B21" s="161"/>
      <c r="C21" s="163"/>
      <c r="D21" s="25"/>
      <c r="E21" s="25"/>
    </row>
    <row r="22" spans="1:22" ht="27.75" customHeight="1">
      <c r="A22" s="159">
        <v>2.4</v>
      </c>
      <c r="B22" s="161"/>
      <c r="C22" s="163"/>
      <c r="D22" s="25"/>
      <c r="E22" s="25"/>
    </row>
    <row r="23" spans="1:22" ht="27.75" customHeight="1">
      <c r="A23" s="159">
        <v>2.5</v>
      </c>
      <c r="B23" s="161" t="s">
        <v>143</v>
      </c>
      <c r="C23" s="159" t="s">
        <v>29</v>
      </c>
      <c r="D23" s="25"/>
      <c r="E23" s="25"/>
    </row>
    <row r="24" spans="1:22" ht="27.75" customHeight="1">
      <c r="A24" s="159">
        <v>2.6</v>
      </c>
      <c r="B24" s="161" t="s">
        <v>143</v>
      </c>
      <c r="C24" s="159" t="s">
        <v>42</v>
      </c>
      <c r="D24" s="25"/>
      <c r="E24" s="25"/>
    </row>
    <row r="25" spans="1:22" ht="27.75" customHeight="1">
      <c r="A25" s="159">
        <v>2.7</v>
      </c>
      <c r="B25" s="161" t="s">
        <v>143</v>
      </c>
      <c r="C25" s="159" t="s">
        <v>144</v>
      </c>
      <c r="D25" s="25"/>
      <c r="E25" s="25"/>
    </row>
    <row r="26" spans="1:22" ht="27.75" customHeight="1">
      <c r="A26" s="159">
        <v>2.8</v>
      </c>
      <c r="B26" s="161" t="s">
        <v>143</v>
      </c>
      <c r="C26" s="159" t="s">
        <v>145</v>
      </c>
      <c r="D26" s="25"/>
      <c r="E26" s="25"/>
    </row>
    <row r="27" spans="1:22" ht="27" customHeight="1">
      <c r="A27" s="159">
        <v>2.9</v>
      </c>
      <c r="B27" s="160" t="s">
        <v>146</v>
      </c>
      <c r="C27" s="159" t="s">
        <v>147</v>
      </c>
      <c r="D27" s="25"/>
      <c r="E27" s="25"/>
    </row>
    <row r="28" spans="1:22" ht="26.25" customHeight="1">
      <c r="A28" s="165">
        <v>2.1</v>
      </c>
      <c r="B28" s="161" t="s">
        <v>148</v>
      </c>
      <c r="C28" s="159" t="s">
        <v>149</v>
      </c>
      <c r="D28" s="25"/>
      <c r="E28" s="25"/>
    </row>
    <row r="29" spans="1:22" ht="26.25" customHeight="1">
      <c r="A29" s="165">
        <v>2.11</v>
      </c>
      <c r="B29" s="161"/>
      <c r="C29" s="163" t="s">
        <v>150</v>
      </c>
      <c r="D29" s="25"/>
      <c r="E29" s="25"/>
    </row>
    <row r="30" spans="1:22" s="139" customFormat="1" ht="34.5" customHeight="1">
      <c r="A30" s="155">
        <v>2</v>
      </c>
      <c r="B30" s="166" t="s">
        <v>151</v>
      </c>
      <c r="C30" s="155"/>
      <c r="D30" s="157">
        <f>SUM(D31:D33)</f>
        <v>0</v>
      </c>
      <c r="E30" s="15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</row>
    <row r="31" spans="1:22" ht="30" customHeight="1">
      <c r="A31" s="159">
        <v>2.1</v>
      </c>
      <c r="B31" s="161"/>
      <c r="C31" s="159" t="s">
        <v>152</v>
      </c>
      <c r="D31" s="25"/>
      <c r="E31" s="25"/>
    </row>
    <row r="32" spans="1:22" ht="21" customHeight="1">
      <c r="A32" s="159">
        <v>2.2000000000000002</v>
      </c>
      <c r="B32" s="161" t="s">
        <v>153</v>
      </c>
      <c r="C32" s="159" t="s">
        <v>154</v>
      </c>
      <c r="D32" s="25"/>
      <c r="E32" s="25"/>
    </row>
    <row r="33" spans="1:22" ht="26.25" customHeight="1">
      <c r="A33" s="159">
        <v>2.2999999999999998</v>
      </c>
      <c r="B33" s="161" t="s">
        <v>153</v>
      </c>
      <c r="C33" s="159" t="s">
        <v>155</v>
      </c>
      <c r="D33" s="25"/>
      <c r="E33" s="167"/>
    </row>
    <row r="34" spans="1:22" s="144" customFormat="1" ht="21.75" customHeight="1">
      <c r="A34" s="53"/>
      <c r="B34" s="168" t="s">
        <v>64</v>
      </c>
      <c r="C34" s="169"/>
      <c r="D34" s="170">
        <f>D8+D30</f>
        <v>13.6</v>
      </c>
      <c r="E34" s="171"/>
      <c r="F34" s="143"/>
      <c r="G34" s="143"/>
      <c r="H34" s="143"/>
      <c r="I34" s="143"/>
      <c r="J34" s="143"/>
      <c r="K34" s="143"/>
      <c r="L34" s="143"/>
      <c r="M34" s="143"/>
      <c r="N34" s="143"/>
      <c r="O34" s="143"/>
      <c r="P34" s="143"/>
      <c r="Q34" s="143"/>
      <c r="R34" s="143"/>
      <c r="S34" s="143"/>
      <c r="T34" s="143"/>
      <c r="U34" s="143"/>
      <c r="V34" s="143"/>
    </row>
    <row r="35" spans="1:22" s="120" customFormat="1" ht="33.75" customHeight="1">
      <c r="A35" s="539" t="s">
        <v>156</v>
      </c>
      <c r="B35" s="540"/>
      <c r="C35" s="540"/>
      <c r="D35" s="179"/>
      <c r="E35" s="179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  <c r="S35" s="17"/>
      <c r="T35" s="17"/>
      <c r="U35" s="17"/>
      <c r="V35" s="17"/>
    </row>
    <row r="36" spans="1:22" ht="21" customHeight="1">
      <c r="A36" s="159">
        <v>1.1000000000000001</v>
      </c>
      <c r="B36" s="160" t="s">
        <v>133</v>
      </c>
      <c r="C36" s="159" t="s">
        <v>134</v>
      </c>
      <c r="D36" s="25">
        <v>119.5</v>
      </c>
      <c r="E36" s="25"/>
    </row>
    <row r="37" spans="1:22" ht="21" customHeight="1">
      <c r="A37" s="159">
        <v>1.2</v>
      </c>
      <c r="B37" s="160" t="s">
        <v>135</v>
      </c>
      <c r="C37" s="159" t="s">
        <v>136</v>
      </c>
      <c r="D37" s="25">
        <v>21</v>
      </c>
      <c r="E37" s="25"/>
    </row>
    <row r="38" spans="1:22" ht="21" customHeight="1">
      <c r="A38" s="159">
        <v>1.3</v>
      </c>
      <c r="B38" s="160" t="s">
        <v>137</v>
      </c>
      <c r="C38" s="159" t="s">
        <v>138</v>
      </c>
      <c r="D38" s="25">
        <v>3.4</v>
      </c>
      <c r="E38" s="25"/>
    </row>
    <row r="39" spans="1:22" ht="21" customHeight="1">
      <c r="A39" s="159">
        <v>1.4</v>
      </c>
      <c r="B39" s="161" t="s">
        <v>139</v>
      </c>
      <c r="C39" s="162" t="s">
        <v>140</v>
      </c>
      <c r="D39" s="25"/>
      <c r="E39" s="25"/>
    </row>
    <row r="40" spans="1:22" ht="21" customHeight="1">
      <c r="A40" s="159">
        <v>1.5</v>
      </c>
      <c r="B40" s="161"/>
      <c r="C40" s="159" t="s">
        <v>141</v>
      </c>
      <c r="D40" s="25"/>
      <c r="E40" s="25"/>
    </row>
    <row r="41" spans="1:22" ht="20.25" customHeight="1">
      <c r="A41" s="159">
        <v>1.6</v>
      </c>
      <c r="B41" s="160" t="s">
        <v>185</v>
      </c>
      <c r="C41" s="159" t="s">
        <v>142</v>
      </c>
      <c r="D41" s="25"/>
      <c r="E41" s="25"/>
    </row>
    <row r="42" spans="1:22" ht="33.75" customHeight="1">
      <c r="A42" s="159">
        <v>1.7</v>
      </c>
      <c r="B42" s="161"/>
      <c r="C42" s="159" t="s">
        <v>164</v>
      </c>
      <c r="D42" s="25"/>
      <c r="E42" s="25"/>
    </row>
    <row r="43" spans="1:22" ht="23.25" customHeight="1">
      <c r="A43" s="159">
        <v>1.8</v>
      </c>
      <c r="B43" s="161"/>
      <c r="C43" s="163" t="s">
        <v>163</v>
      </c>
      <c r="D43" s="25"/>
      <c r="E43" s="25"/>
    </row>
    <row r="44" spans="1:22" ht="23.25" customHeight="1">
      <c r="A44" s="159">
        <v>1.9</v>
      </c>
      <c r="B44" s="161"/>
      <c r="C44" s="163"/>
      <c r="D44" s="25"/>
      <c r="E44" s="25"/>
    </row>
    <row r="45" spans="1:22" ht="23.25" customHeight="1">
      <c r="A45" s="164">
        <v>2</v>
      </c>
      <c r="B45" s="161"/>
      <c r="C45" s="163"/>
      <c r="D45" s="25"/>
      <c r="E45" s="25"/>
    </row>
    <row r="46" spans="1:22" ht="23.25" customHeight="1">
      <c r="A46" s="159">
        <v>2.1</v>
      </c>
      <c r="B46" s="161"/>
      <c r="C46" s="163"/>
      <c r="D46" s="25"/>
      <c r="E46" s="25"/>
    </row>
    <row r="47" spans="1:22" ht="21" customHeight="1">
      <c r="A47" s="159">
        <v>2.2000000000000002</v>
      </c>
      <c r="B47" s="161" t="s">
        <v>143</v>
      </c>
      <c r="C47" s="159" t="s">
        <v>29</v>
      </c>
      <c r="D47" s="25"/>
      <c r="E47" s="25"/>
    </row>
    <row r="48" spans="1:22" ht="21" customHeight="1">
      <c r="A48" s="159">
        <v>2.2999999999999998</v>
      </c>
      <c r="B48" s="161" t="s">
        <v>143</v>
      </c>
      <c r="C48" s="159" t="s">
        <v>42</v>
      </c>
      <c r="D48" s="25"/>
      <c r="E48" s="25"/>
    </row>
    <row r="49" spans="1:22" ht="21" customHeight="1">
      <c r="A49" s="159">
        <v>2.4</v>
      </c>
      <c r="B49" s="161" t="s">
        <v>143</v>
      </c>
      <c r="C49" s="159" t="s">
        <v>144</v>
      </c>
      <c r="D49" s="25">
        <v>752.1</v>
      </c>
      <c r="E49" s="25"/>
    </row>
    <row r="50" spans="1:22" ht="24" customHeight="1">
      <c r="A50" s="159">
        <v>2.5</v>
      </c>
      <c r="B50" s="161" t="s">
        <v>143</v>
      </c>
      <c r="C50" s="159" t="s">
        <v>145</v>
      </c>
      <c r="D50" s="25">
        <v>74.3</v>
      </c>
      <c r="E50" s="25"/>
    </row>
    <row r="51" spans="1:22" ht="24" customHeight="1">
      <c r="A51" s="159">
        <v>2.6</v>
      </c>
      <c r="B51" s="160" t="s">
        <v>146</v>
      </c>
      <c r="C51" s="159" t="s">
        <v>147</v>
      </c>
      <c r="D51" s="25"/>
      <c r="E51" s="25"/>
    </row>
    <row r="52" spans="1:22" ht="24" customHeight="1">
      <c r="A52" s="159">
        <v>2.7</v>
      </c>
      <c r="B52" s="161" t="s">
        <v>148</v>
      </c>
      <c r="C52" s="159" t="s">
        <v>149</v>
      </c>
      <c r="D52" s="25"/>
      <c r="E52" s="25"/>
    </row>
    <row r="53" spans="1:22" ht="24" customHeight="1">
      <c r="A53" s="159">
        <v>2.8</v>
      </c>
      <c r="B53" s="161"/>
      <c r="C53" s="163" t="s">
        <v>150</v>
      </c>
      <c r="D53" s="25">
        <v>74.5</v>
      </c>
      <c r="E53" s="25"/>
    </row>
    <row r="54" spans="1:22" ht="33" customHeight="1">
      <c r="A54" s="159"/>
      <c r="B54" s="156" t="s">
        <v>157</v>
      </c>
      <c r="C54" s="24"/>
      <c r="D54" s="157">
        <f>SUM(D55:D58)</f>
        <v>0</v>
      </c>
      <c r="E54" s="25"/>
    </row>
    <row r="55" spans="1:22" ht="33" customHeight="1">
      <c r="A55" s="159">
        <v>1.1000000000000001</v>
      </c>
      <c r="B55" s="194"/>
      <c r="C55" s="195" t="s">
        <v>162</v>
      </c>
      <c r="D55" s="164"/>
      <c r="E55" s="25"/>
      <c r="F55" s="136"/>
    </row>
    <row r="56" spans="1:22" ht="30" customHeight="1">
      <c r="A56" s="159">
        <v>1.2</v>
      </c>
      <c r="B56" s="172"/>
      <c r="C56" s="159" t="s">
        <v>152</v>
      </c>
      <c r="D56" s="25"/>
      <c r="E56" s="159"/>
    </row>
    <row r="57" spans="1:22" ht="24.75" customHeight="1">
      <c r="A57" s="159">
        <v>1.3</v>
      </c>
      <c r="B57" s="161" t="s">
        <v>148</v>
      </c>
      <c r="C57" s="159" t="s">
        <v>154</v>
      </c>
      <c r="D57" s="25"/>
      <c r="E57" s="25"/>
    </row>
    <row r="58" spans="1:22" ht="24.75" customHeight="1">
      <c r="A58" s="159">
        <v>1.4</v>
      </c>
      <c r="B58" s="161" t="s">
        <v>148</v>
      </c>
      <c r="C58" s="159" t="s">
        <v>155</v>
      </c>
      <c r="D58" s="25"/>
      <c r="E58" s="25"/>
    </row>
    <row r="59" spans="1:22" s="144" customFormat="1" ht="29.25" customHeight="1">
      <c r="A59" s="173"/>
      <c r="B59" s="168" t="s">
        <v>64</v>
      </c>
      <c r="C59" s="174"/>
      <c r="D59" s="363">
        <f>SUM(D36:D54)</f>
        <v>1044.8</v>
      </c>
      <c r="E59" s="176"/>
      <c r="F59" s="271">
        <f>+D59-D55</f>
        <v>1044.8</v>
      </c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3"/>
      <c r="T59" s="143"/>
      <c r="U59" s="143"/>
      <c r="V59" s="143"/>
    </row>
    <row r="60" spans="1:22" ht="10.5" customHeight="1"/>
    <row r="61" spans="1:22" ht="39" customHeight="1">
      <c r="C61" s="177" t="s">
        <v>158</v>
      </c>
    </row>
    <row r="62" spans="1:22" ht="59.25" customHeight="1">
      <c r="A62" s="178">
        <v>1</v>
      </c>
      <c r="B62" s="179" t="s">
        <v>250</v>
      </c>
      <c r="C62" s="175">
        <v>581.6</v>
      </c>
      <c r="D62" s="542" t="s">
        <v>159</v>
      </c>
      <c r="E62" s="543"/>
    </row>
    <row r="63" spans="1:22" ht="36.75" customHeight="1"/>
    <row r="64" spans="1:22" s="139" customFormat="1" ht="25.5" customHeight="1">
      <c r="A64" s="180"/>
      <c r="B64" s="143" t="s">
        <v>2</v>
      </c>
      <c r="C64" s="181"/>
      <c r="D64" s="544" t="str">
        <f>+'Ekamut-caxs'!C75</f>
        <v>Ղուկաս Ղուկասյան</v>
      </c>
      <c r="E64" s="544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</row>
    <row r="65" spans="1:22" s="139" customFormat="1" ht="12.75" customHeight="1">
      <c r="A65" s="180"/>
      <c r="C65" s="182"/>
      <c r="D65" s="541" t="s">
        <v>87</v>
      </c>
      <c r="E65" s="541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</row>
    <row r="66" spans="1:22" s="139" customFormat="1" ht="22.5" customHeight="1">
      <c r="A66" s="180"/>
      <c r="B66" s="143" t="s">
        <v>6</v>
      </c>
      <c r="C66" s="181"/>
      <c r="D66" s="544" t="str">
        <f>+'Ekamut-caxs'!C77</f>
        <v>Մհեր Մկրտչյան</v>
      </c>
      <c r="E66" s="544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</row>
    <row r="67" spans="1:22" s="139" customFormat="1" ht="13.5" customHeight="1">
      <c r="A67" s="180"/>
      <c r="B67" s="183"/>
      <c r="C67" s="180" t="s">
        <v>1</v>
      </c>
      <c r="D67" s="541" t="s">
        <v>87</v>
      </c>
      <c r="E67" s="541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</row>
    <row r="69" spans="1:22" ht="27" customHeight="1"/>
    <row r="73" spans="1:22" ht="33" customHeight="1"/>
    <row r="75" spans="1:22" s="184" customFormat="1" ht="36" customHeight="1">
      <c r="F75" s="185"/>
      <c r="G75" s="185"/>
      <c r="H75" s="185"/>
      <c r="I75" s="185"/>
      <c r="J75" s="185"/>
      <c r="K75" s="185"/>
      <c r="L75" s="185"/>
      <c r="M75" s="185"/>
      <c r="N75" s="185"/>
      <c r="O75" s="185"/>
      <c r="P75" s="185"/>
      <c r="Q75" s="185"/>
      <c r="R75" s="185"/>
      <c r="S75" s="185"/>
      <c r="T75" s="185"/>
      <c r="U75" s="185"/>
      <c r="V75" s="185"/>
    </row>
    <row r="76" spans="1:22" ht="24" customHeight="1"/>
    <row r="77" spans="1:22" ht="0.75" hidden="1" customHeight="1"/>
    <row r="78" spans="1:22" s="139" customFormat="1" ht="28.5" customHeight="1"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</row>
    <row r="82" spans="1:5" s="15" customFormat="1">
      <c r="A82" s="119"/>
      <c r="B82" s="1"/>
      <c r="C82" s="1"/>
      <c r="D82" s="1"/>
      <c r="E82" s="1"/>
    </row>
    <row r="83" spans="1:5" s="15" customFormat="1" ht="24" customHeight="1">
      <c r="A83" s="119"/>
      <c r="B83" s="1"/>
      <c r="C83" s="1"/>
      <c r="D83" s="1"/>
      <c r="E83" s="1"/>
    </row>
    <row r="84" spans="1:5" s="15" customFormat="1">
      <c r="A84" s="119"/>
      <c r="B84" s="1"/>
      <c r="C84" s="1"/>
      <c r="D84" s="1"/>
      <c r="E84" s="1"/>
    </row>
    <row r="85" spans="1:5" s="15" customFormat="1" ht="24.75" customHeight="1">
      <c r="A85" s="119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R29"/>
  <sheetViews>
    <sheetView view="pageBreakPreview" topLeftCell="A13" zoomScaleSheetLayoutView="100" workbookViewId="0">
      <selection activeCell="B54" sqref="B54:C54"/>
    </sheetView>
  </sheetViews>
  <sheetFormatPr defaultRowHeight="13.5"/>
  <cols>
    <col min="1" max="1" width="4.5703125" style="1" customWidth="1"/>
    <col min="2" max="2" width="27.5703125" style="1" customWidth="1"/>
    <col min="3" max="3" width="16.140625" style="1" customWidth="1"/>
    <col min="4" max="4" width="13.85546875" style="1" customWidth="1"/>
    <col min="5" max="5" width="17.140625" style="1" customWidth="1"/>
    <col min="6" max="6" width="15.85546875" style="1" customWidth="1"/>
    <col min="7" max="7" width="15.42578125" style="1" customWidth="1"/>
    <col min="8" max="8" width="12.28515625" style="1" customWidth="1"/>
    <col min="9" max="9" width="13.28515625" style="1" customWidth="1"/>
    <col min="10" max="10" width="17" style="1" customWidth="1"/>
    <col min="11" max="14" width="13.28515625" style="1" customWidth="1"/>
    <col min="15" max="15" width="14.42578125" style="1" customWidth="1"/>
    <col min="16" max="16" width="18.42578125" style="1" customWidth="1"/>
    <col min="17" max="262" width="9.140625" style="1"/>
    <col min="263" max="263" width="4.5703125" style="1" customWidth="1"/>
    <col min="264" max="264" width="20.5703125" style="1" customWidth="1"/>
    <col min="265" max="265" width="14.42578125" style="1" customWidth="1"/>
    <col min="266" max="266" width="16.5703125" style="1" customWidth="1"/>
    <col min="267" max="267" width="12.42578125" style="1" customWidth="1"/>
    <col min="268" max="268" width="13.7109375" style="1" customWidth="1"/>
    <col min="269" max="269" width="14.7109375" style="1" customWidth="1"/>
    <col min="270" max="270" width="13.42578125" style="1" customWidth="1"/>
    <col min="271" max="271" width="16.5703125" style="1" customWidth="1"/>
    <col min="272" max="518" width="9.140625" style="1"/>
    <col min="519" max="519" width="4.5703125" style="1" customWidth="1"/>
    <col min="520" max="520" width="20.5703125" style="1" customWidth="1"/>
    <col min="521" max="521" width="14.42578125" style="1" customWidth="1"/>
    <col min="522" max="522" width="16.5703125" style="1" customWidth="1"/>
    <col min="523" max="523" width="12.42578125" style="1" customWidth="1"/>
    <col min="524" max="524" width="13.7109375" style="1" customWidth="1"/>
    <col min="525" max="525" width="14.7109375" style="1" customWidth="1"/>
    <col min="526" max="526" width="13.42578125" style="1" customWidth="1"/>
    <col min="527" max="527" width="16.5703125" style="1" customWidth="1"/>
    <col min="528" max="774" width="9.140625" style="1"/>
    <col min="775" max="775" width="4.5703125" style="1" customWidth="1"/>
    <col min="776" max="776" width="20.5703125" style="1" customWidth="1"/>
    <col min="777" max="777" width="14.42578125" style="1" customWidth="1"/>
    <col min="778" max="778" width="16.5703125" style="1" customWidth="1"/>
    <col min="779" max="779" width="12.42578125" style="1" customWidth="1"/>
    <col min="780" max="780" width="13.7109375" style="1" customWidth="1"/>
    <col min="781" max="781" width="14.7109375" style="1" customWidth="1"/>
    <col min="782" max="782" width="13.42578125" style="1" customWidth="1"/>
    <col min="783" max="783" width="16.5703125" style="1" customWidth="1"/>
    <col min="784" max="1030" width="9.140625" style="1"/>
    <col min="1031" max="1031" width="4.5703125" style="1" customWidth="1"/>
    <col min="1032" max="1032" width="20.5703125" style="1" customWidth="1"/>
    <col min="1033" max="1033" width="14.42578125" style="1" customWidth="1"/>
    <col min="1034" max="1034" width="16.5703125" style="1" customWidth="1"/>
    <col min="1035" max="1035" width="12.42578125" style="1" customWidth="1"/>
    <col min="1036" max="1036" width="13.7109375" style="1" customWidth="1"/>
    <col min="1037" max="1037" width="14.7109375" style="1" customWidth="1"/>
    <col min="1038" max="1038" width="13.42578125" style="1" customWidth="1"/>
    <col min="1039" max="1039" width="16.5703125" style="1" customWidth="1"/>
    <col min="1040" max="1286" width="9.140625" style="1"/>
    <col min="1287" max="1287" width="4.5703125" style="1" customWidth="1"/>
    <col min="1288" max="1288" width="20.5703125" style="1" customWidth="1"/>
    <col min="1289" max="1289" width="14.42578125" style="1" customWidth="1"/>
    <col min="1290" max="1290" width="16.5703125" style="1" customWidth="1"/>
    <col min="1291" max="1291" width="12.42578125" style="1" customWidth="1"/>
    <col min="1292" max="1292" width="13.7109375" style="1" customWidth="1"/>
    <col min="1293" max="1293" width="14.7109375" style="1" customWidth="1"/>
    <col min="1294" max="1294" width="13.42578125" style="1" customWidth="1"/>
    <col min="1295" max="1295" width="16.5703125" style="1" customWidth="1"/>
    <col min="1296" max="1542" width="9.140625" style="1"/>
    <col min="1543" max="1543" width="4.5703125" style="1" customWidth="1"/>
    <col min="1544" max="1544" width="20.5703125" style="1" customWidth="1"/>
    <col min="1545" max="1545" width="14.42578125" style="1" customWidth="1"/>
    <col min="1546" max="1546" width="16.5703125" style="1" customWidth="1"/>
    <col min="1547" max="1547" width="12.42578125" style="1" customWidth="1"/>
    <col min="1548" max="1548" width="13.7109375" style="1" customWidth="1"/>
    <col min="1549" max="1549" width="14.7109375" style="1" customWidth="1"/>
    <col min="1550" max="1550" width="13.42578125" style="1" customWidth="1"/>
    <col min="1551" max="1551" width="16.5703125" style="1" customWidth="1"/>
    <col min="1552" max="1798" width="9.140625" style="1"/>
    <col min="1799" max="1799" width="4.5703125" style="1" customWidth="1"/>
    <col min="1800" max="1800" width="20.5703125" style="1" customWidth="1"/>
    <col min="1801" max="1801" width="14.42578125" style="1" customWidth="1"/>
    <col min="1802" max="1802" width="16.5703125" style="1" customWidth="1"/>
    <col min="1803" max="1803" width="12.42578125" style="1" customWidth="1"/>
    <col min="1804" max="1804" width="13.7109375" style="1" customWidth="1"/>
    <col min="1805" max="1805" width="14.7109375" style="1" customWidth="1"/>
    <col min="1806" max="1806" width="13.42578125" style="1" customWidth="1"/>
    <col min="1807" max="1807" width="16.5703125" style="1" customWidth="1"/>
    <col min="1808" max="2054" width="9.140625" style="1"/>
    <col min="2055" max="2055" width="4.5703125" style="1" customWidth="1"/>
    <col min="2056" max="2056" width="20.5703125" style="1" customWidth="1"/>
    <col min="2057" max="2057" width="14.42578125" style="1" customWidth="1"/>
    <col min="2058" max="2058" width="16.5703125" style="1" customWidth="1"/>
    <col min="2059" max="2059" width="12.42578125" style="1" customWidth="1"/>
    <col min="2060" max="2060" width="13.7109375" style="1" customWidth="1"/>
    <col min="2061" max="2061" width="14.7109375" style="1" customWidth="1"/>
    <col min="2062" max="2062" width="13.42578125" style="1" customWidth="1"/>
    <col min="2063" max="2063" width="16.5703125" style="1" customWidth="1"/>
    <col min="2064" max="2310" width="9.140625" style="1"/>
    <col min="2311" max="2311" width="4.5703125" style="1" customWidth="1"/>
    <col min="2312" max="2312" width="20.5703125" style="1" customWidth="1"/>
    <col min="2313" max="2313" width="14.42578125" style="1" customWidth="1"/>
    <col min="2314" max="2314" width="16.5703125" style="1" customWidth="1"/>
    <col min="2315" max="2315" width="12.42578125" style="1" customWidth="1"/>
    <col min="2316" max="2316" width="13.7109375" style="1" customWidth="1"/>
    <col min="2317" max="2317" width="14.7109375" style="1" customWidth="1"/>
    <col min="2318" max="2318" width="13.42578125" style="1" customWidth="1"/>
    <col min="2319" max="2319" width="16.5703125" style="1" customWidth="1"/>
    <col min="2320" max="2566" width="9.140625" style="1"/>
    <col min="2567" max="2567" width="4.5703125" style="1" customWidth="1"/>
    <col min="2568" max="2568" width="20.5703125" style="1" customWidth="1"/>
    <col min="2569" max="2569" width="14.42578125" style="1" customWidth="1"/>
    <col min="2570" max="2570" width="16.5703125" style="1" customWidth="1"/>
    <col min="2571" max="2571" width="12.42578125" style="1" customWidth="1"/>
    <col min="2572" max="2572" width="13.7109375" style="1" customWidth="1"/>
    <col min="2573" max="2573" width="14.7109375" style="1" customWidth="1"/>
    <col min="2574" max="2574" width="13.42578125" style="1" customWidth="1"/>
    <col min="2575" max="2575" width="16.5703125" style="1" customWidth="1"/>
    <col min="2576" max="2822" width="9.140625" style="1"/>
    <col min="2823" max="2823" width="4.5703125" style="1" customWidth="1"/>
    <col min="2824" max="2824" width="20.5703125" style="1" customWidth="1"/>
    <col min="2825" max="2825" width="14.42578125" style="1" customWidth="1"/>
    <col min="2826" max="2826" width="16.5703125" style="1" customWidth="1"/>
    <col min="2827" max="2827" width="12.42578125" style="1" customWidth="1"/>
    <col min="2828" max="2828" width="13.7109375" style="1" customWidth="1"/>
    <col min="2829" max="2829" width="14.7109375" style="1" customWidth="1"/>
    <col min="2830" max="2830" width="13.42578125" style="1" customWidth="1"/>
    <col min="2831" max="2831" width="16.5703125" style="1" customWidth="1"/>
    <col min="2832" max="3078" width="9.140625" style="1"/>
    <col min="3079" max="3079" width="4.5703125" style="1" customWidth="1"/>
    <col min="3080" max="3080" width="20.5703125" style="1" customWidth="1"/>
    <col min="3081" max="3081" width="14.42578125" style="1" customWidth="1"/>
    <col min="3082" max="3082" width="16.5703125" style="1" customWidth="1"/>
    <col min="3083" max="3083" width="12.42578125" style="1" customWidth="1"/>
    <col min="3084" max="3084" width="13.7109375" style="1" customWidth="1"/>
    <col min="3085" max="3085" width="14.7109375" style="1" customWidth="1"/>
    <col min="3086" max="3086" width="13.42578125" style="1" customWidth="1"/>
    <col min="3087" max="3087" width="16.5703125" style="1" customWidth="1"/>
    <col min="3088" max="3334" width="9.140625" style="1"/>
    <col min="3335" max="3335" width="4.5703125" style="1" customWidth="1"/>
    <col min="3336" max="3336" width="20.5703125" style="1" customWidth="1"/>
    <col min="3337" max="3337" width="14.42578125" style="1" customWidth="1"/>
    <col min="3338" max="3338" width="16.5703125" style="1" customWidth="1"/>
    <col min="3339" max="3339" width="12.42578125" style="1" customWidth="1"/>
    <col min="3340" max="3340" width="13.7109375" style="1" customWidth="1"/>
    <col min="3341" max="3341" width="14.7109375" style="1" customWidth="1"/>
    <col min="3342" max="3342" width="13.42578125" style="1" customWidth="1"/>
    <col min="3343" max="3343" width="16.5703125" style="1" customWidth="1"/>
    <col min="3344" max="3590" width="9.140625" style="1"/>
    <col min="3591" max="3591" width="4.5703125" style="1" customWidth="1"/>
    <col min="3592" max="3592" width="20.5703125" style="1" customWidth="1"/>
    <col min="3593" max="3593" width="14.42578125" style="1" customWidth="1"/>
    <col min="3594" max="3594" width="16.5703125" style="1" customWidth="1"/>
    <col min="3595" max="3595" width="12.42578125" style="1" customWidth="1"/>
    <col min="3596" max="3596" width="13.7109375" style="1" customWidth="1"/>
    <col min="3597" max="3597" width="14.7109375" style="1" customWidth="1"/>
    <col min="3598" max="3598" width="13.42578125" style="1" customWidth="1"/>
    <col min="3599" max="3599" width="16.5703125" style="1" customWidth="1"/>
    <col min="3600" max="3846" width="9.140625" style="1"/>
    <col min="3847" max="3847" width="4.5703125" style="1" customWidth="1"/>
    <col min="3848" max="3848" width="20.5703125" style="1" customWidth="1"/>
    <col min="3849" max="3849" width="14.42578125" style="1" customWidth="1"/>
    <col min="3850" max="3850" width="16.5703125" style="1" customWidth="1"/>
    <col min="3851" max="3851" width="12.42578125" style="1" customWidth="1"/>
    <col min="3852" max="3852" width="13.7109375" style="1" customWidth="1"/>
    <col min="3853" max="3853" width="14.7109375" style="1" customWidth="1"/>
    <col min="3854" max="3854" width="13.42578125" style="1" customWidth="1"/>
    <col min="3855" max="3855" width="16.5703125" style="1" customWidth="1"/>
    <col min="3856" max="4102" width="9.140625" style="1"/>
    <col min="4103" max="4103" width="4.5703125" style="1" customWidth="1"/>
    <col min="4104" max="4104" width="20.5703125" style="1" customWidth="1"/>
    <col min="4105" max="4105" width="14.42578125" style="1" customWidth="1"/>
    <col min="4106" max="4106" width="16.5703125" style="1" customWidth="1"/>
    <col min="4107" max="4107" width="12.42578125" style="1" customWidth="1"/>
    <col min="4108" max="4108" width="13.7109375" style="1" customWidth="1"/>
    <col min="4109" max="4109" width="14.7109375" style="1" customWidth="1"/>
    <col min="4110" max="4110" width="13.42578125" style="1" customWidth="1"/>
    <col min="4111" max="4111" width="16.5703125" style="1" customWidth="1"/>
    <col min="4112" max="4358" width="9.140625" style="1"/>
    <col min="4359" max="4359" width="4.5703125" style="1" customWidth="1"/>
    <col min="4360" max="4360" width="20.5703125" style="1" customWidth="1"/>
    <col min="4361" max="4361" width="14.42578125" style="1" customWidth="1"/>
    <col min="4362" max="4362" width="16.5703125" style="1" customWidth="1"/>
    <col min="4363" max="4363" width="12.42578125" style="1" customWidth="1"/>
    <col min="4364" max="4364" width="13.7109375" style="1" customWidth="1"/>
    <col min="4365" max="4365" width="14.7109375" style="1" customWidth="1"/>
    <col min="4366" max="4366" width="13.42578125" style="1" customWidth="1"/>
    <col min="4367" max="4367" width="16.5703125" style="1" customWidth="1"/>
    <col min="4368" max="4614" width="9.140625" style="1"/>
    <col min="4615" max="4615" width="4.5703125" style="1" customWidth="1"/>
    <col min="4616" max="4616" width="20.5703125" style="1" customWidth="1"/>
    <col min="4617" max="4617" width="14.42578125" style="1" customWidth="1"/>
    <col min="4618" max="4618" width="16.5703125" style="1" customWidth="1"/>
    <col min="4619" max="4619" width="12.42578125" style="1" customWidth="1"/>
    <col min="4620" max="4620" width="13.7109375" style="1" customWidth="1"/>
    <col min="4621" max="4621" width="14.7109375" style="1" customWidth="1"/>
    <col min="4622" max="4622" width="13.42578125" style="1" customWidth="1"/>
    <col min="4623" max="4623" width="16.5703125" style="1" customWidth="1"/>
    <col min="4624" max="4870" width="9.140625" style="1"/>
    <col min="4871" max="4871" width="4.5703125" style="1" customWidth="1"/>
    <col min="4872" max="4872" width="20.5703125" style="1" customWidth="1"/>
    <col min="4873" max="4873" width="14.42578125" style="1" customWidth="1"/>
    <col min="4874" max="4874" width="16.5703125" style="1" customWidth="1"/>
    <col min="4875" max="4875" width="12.42578125" style="1" customWidth="1"/>
    <col min="4876" max="4876" width="13.7109375" style="1" customWidth="1"/>
    <col min="4877" max="4877" width="14.7109375" style="1" customWidth="1"/>
    <col min="4878" max="4878" width="13.42578125" style="1" customWidth="1"/>
    <col min="4879" max="4879" width="16.5703125" style="1" customWidth="1"/>
    <col min="4880" max="5126" width="9.140625" style="1"/>
    <col min="5127" max="5127" width="4.5703125" style="1" customWidth="1"/>
    <col min="5128" max="5128" width="20.5703125" style="1" customWidth="1"/>
    <col min="5129" max="5129" width="14.42578125" style="1" customWidth="1"/>
    <col min="5130" max="5130" width="16.5703125" style="1" customWidth="1"/>
    <col min="5131" max="5131" width="12.42578125" style="1" customWidth="1"/>
    <col min="5132" max="5132" width="13.7109375" style="1" customWidth="1"/>
    <col min="5133" max="5133" width="14.7109375" style="1" customWidth="1"/>
    <col min="5134" max="5134" width="13.42578125" style="1" customWidth="1"/>
    <col min="5135" max="5135" width="16.5703125" style="1" customWidth="1"/>
    <col min="5136" max="5382" width="9.140625" style="1"/>
    <col min="5383" max="5383" width="4.5703125" style="1" customWidth="1"/>
    <col min="5384" max="5384" width="20.5703125" style="1" customWidth="1"/>
    <col min="5385" max="5385" width="14.42578125" style="1" customWidth="1"/>
    <col min="5386" max="5386" width="16.5703125" style="1" customWidth="1"/>
    <col min="5387" max="5387" width="12.42578125" style="1" customWidth="1"/>
    <col min="5388" max="5388" width="13.7109375" style="1" customWidth="1"/>
    <col min="5389" max="5389" width="14.7109375" style="1" customWidth="1"/>
    <col min="5390" max="5390" width="13.42578125" style="1" customWidth="1"/>
    <col min="5391" max="5391" width="16.5703125" style="1" customWidth="1"/>
    <col min="5392" max="5638" width="9.140625" style="1"/>
    <col min="5639" max="5639" width="4.5703125" style="1" customWidth="1"/>
    <col min="5640" max="5640" width="20.5703125" style="1" customWidth="1"/>
    <col min="5641" max="5641" width="14.42578125" style="1" customWidth="1"/>
    <col min="5642" max="5642" width="16.5703125" style="1" customWidth="1"/>
    <col min="5643" max="5643" width="12.42578125" style="1" customWidth="1"/>
    <col min="5644" max="5644" width="13.7109375" style="1" customWidth="1"/>
    <col min="5645" max="5645" width="14.7109375" style="1" customWidth="1"/>
    <col min="5646" max="5646" width="13.42578125" style="1" customWidth="1"/>
    <col min="5647" max="5647" width="16.5703125" style="1" customWidth="1"/>
    <col min="5648" max="5894" width="9.140625" style="1"/>
    <col min="5895" max="5895" width="4.5703125" style="1" customWidth="1"/>
    <col min="5896" max="5896" width="20.5703125" style="1" customWidth="1"/>
    <col min="5897" max="5897" width="14.42578125" style="1" customWidth="1"/>
    <col min="5898" max="5898" width="16.5703125" style="1" customWidth="1"/>
    <col min="5899" max="5899" width="12.42578125" style="1" customWidth="1"/>
    <col min="5900" max="5900" width="13.7109375" style="1" customWidth="1"/>
    <col min="5901" max="5901" width="14.7109375" style="1" customWidth="1"/>
    <col min="5902" max="5902" width="13.42578125" style="1" customWidth="1"/>
    <col min="5903" max="5903" width="16.5703125" style="1" customWidth="1"/>
    <col min="5904" max="6150" width="9.140625" style="1"/>
    <col min="6151" max="6151" width="4.5703125" style="1" customWidth="1"/>
    <col min="6152" max="6152" width="20.5703125" style="1" customWidth="1"/>
    <col min="6153" max="6153" width="14.42578125" style="1" customWidth="1"/>
    <col min="6154" max="6154" width="16.5703125" style="1" customWidth="1"/>
    <col min="6155" max="6155" width="12.42578125" style="1" customWidth="1"/>
    <col min="6156" max="6156" width="13.7109375" style="1" customWidth="1"/>
    <col min="6157" max="6157" width="14.7109375" style="1" customWidth="1"/>
    <col min="6158" max="6158" width="13.42578125" style="1" customWidth="1"/>
    <col min="6159" max="6159" width="16.5703125" style="1" customWidth="1"/>
    <col min="6160" max="6406" width="9.140625" style="1"/>
    <col min="6407" max="6407" width="4.5703125" style="1" customWidth="1"/>
    <col min="6408" max="6408" width="20.5703125" style="1" customWidth="1"/>
    <col min="6409" max="6409" width="14.42578125" style="1" customWidth="1"/>
    <col min="6410" max="6410" width="16.5703125" style="1" customWidth="1"/>
    <col min="6411" max="6411" width="12.42578125" style="1" customWidth="1"/>
    <col min="6412" max="6412" width="13.7109375" style="1" customWidth="1"/>
    <col min="6413" max="6413" width="14.7109375" style="1" customWidth="1"/>
    <col min="6414" max="6414" width="13.42578125" style="1" customWidth="1"/>
    <col min="6415" max="6415" width="16.5703125" style="1" customWidth="1"/>
    <col min="6416" max="6662" width="9.140625" style="1"/>
    <col min="6663" max="6663" width="4.5703125" style="1" customWidth="1"/>
    <col min="6664" max="6664" width="20.5703125" style="1" customWidth="1"/>
    <col min="6665" max="6665" width="14.42578125" style="1" customWidth="1"/>
    <col min="6666" max="6666" width="16.5703125" style="1" customWidth="1"/>
    <col min="6667" max="6667" width="12.42578125" style="1" customWidth="1"/>
    <col min="6668" max="6668" width="13.7109375" style="1" customWidth="1"/>
    <col min="6669" max="6669" width="14.7109375" style="1" customWidth="1"/>
    <col min="6670" max="6670" width="13.42578125" style="1" customWidth="1"/>
    <col min="6671" max="6671" width="16.5703125" style="1" customWidth="1"/>
    <col min="6672" max="6918" width="9.140625" style="1"/>
    <col min="6919" max="6919" width="4.5703125" style="1" customWidth="1"/>
    <col min="6920" max="6920" width="20.5703125" style="1" customWidth="1"/>
    <col min="6921" max="6921" width="14.42578125" style="1" customWidth="1"/>
    <col min="6922" max="6922" width="16.5703125" style="1" customWidth="1"/>
    <col min="6923" max="6923" width="12.42578125" style="1" customWidth="1"/>
    <col min="6924" max="6924" width="13.7109375" style="1" customWidth="1"/>
    <col min="6925" max="6925" width="14.7109375" style="1" customWidth="1"/>
    <col min="6926" max="6926" width="13.42578125" style="1" customWidth="1"/>
    <col min="6927" max="6927" width="16.5703125" style="1" customWidth="1"/>
    <col min="6928" max="7174" width="9.140625" style="1"/>
    <col min="7175" max="7175" width="4.5703125" style="1" customWidth="1"/>
    <col min="7176" max="7176" width="20.5703125" style="1" customWidth="1"/>
    <col min="7177" max="7177" width="14.42578125" style="1" customWidth="1"/>
    <col min="7178" max="7178" width="16.5703125" style="1" customWidth="1"/>
    <col min="7179" max="7179" width="12.42578125" style="1" customWidth="1"/>
    <col min="7180" max="7180" width="13.7109375" style="1" customWidth="1"/>
    <col min="7181" max="7181" width="14.7109375" style="1" customWidth="1"/>
    <col min="7182" max="7182" width="13.42578125" style="1" customWidth="1"/>
    <col min="7183" max="7183" width="16.5703125" style="1" customWidth="1"/>
    <col min="7184" max="7430" width="9.140625" style="1"/>
    <col min="7431" max="7431" width="4.5703125" style="1" customWidth="1"/>
    <col min="7432" max="7432" width="20.5703125" style="1" customWidth="1"/>
    <col min="7433" max="7433" width="14.42578125" style="1" customWidth="1"/>
    <col min="7434" max="7434" width="16.5703125" style="1" customWidth="1"/>
    <col min="7435" max="7435" width="12.42578125" style="1" customWidth="1"/>
    <col min="7436" max="7436" width="13.7109375" style="1" customWidth="1"/>
    <col min="7437" max="7437" width="14.7109375" style="1" customWidth="1"/>
    <col min="7438" max="7438" width="13.42578125" style="1" customWidth="1"/>
    <col min="7439" max="7439" width="16.5703125" style="1" customWidth="1"/>
    <col min="7440" max="7686" width="9.140625" style="1"/>
    <col min="7687" max="7687" width="4.5703125" style="1" customWidth="1"/>
    <col min="7688" max="7688" width="20.5703125" style="1" customWidth="1"/>
    <col min="7689" max="7689" width="14.42578125" style="1" customWidth="1"/>
    <col min="7690" max="7690" width="16.5703125" style="1" customWidth="1"/>
    <col min="7691" max="7691" width="12.42578125" style="1" customWidth="1"/>
    <col min="7692" max="7692" width="13.7109375" style="1" customWidth="1"/>
    <col min="7693" max="7693" width="14.7109375" style="1" customWidth="1"/>
    <col min="7694" max="7694" width="13.42578125" style="1" customWidth="1"/>
    <col min="7695" max="7695" width="16.5703125" style="1" customWidth="1"/>
    <col min="7696" max="7942" width="9.140625" style="1"/>
    <col min="7943" max="7943" width="4.5703125" style="1" customWidth="1"/>
    <col min="7944" max="7944" width="20.5703125" style="1" customWidth="1"/>
    <col min="7945" max="7945" width="14.42578125" style="1" customWidth="1"/>
    <col min="7946" max="7946" width="16.5703125" style="1" customWidth="1"/>
    <col min="7947" max="7947" width="12.42578125" style="1" customWidth="1"/>
    <col min="7948" max="7948" width="13.7109375" style="1" customWidth="1"/>
    <col min="7949" max="7949" width="14.7109375" style="1" customWidth="1"/>
    <col min="7950" max="7950" width="13.42578125" style="1" customWidth="1"/>
    <col min="7951" max="7951" width="16.5703125" style="1" customWidth="1"/>
    <col min="7952" max="8198" width="9.140625" style="1"/>
    <col min="8199" max="8199" width="4.5703125" style="1" customWidth="1"/>
    <col min="8200" max="8200" width="20.5703125" style="1" customWidth="1"/>
    <col min="8201" max="8201" width="14.42578125" style="1" customWidth="1"/>
    <col min="8202" max="8202" width="16.5703125" style="1" customWidth="1"/>
    <col min="8203" max="8203" width="12.42578125" style="1" customWidth="1"/>
    <col min="8204" max="8204" width="13.7109375" style="1" customWidth="1"/>
    <col min="8205" max="8205" width="14.7109375" style="1" customWidth="1"/>
    <col min="8206" max="8206" width="13.42578125" style="1" customWidth="1"/>
    <col min="8207" max="8207" width="16.5703125" style="1" customWidth="1"/>
    <col min="8208" max="8454" width="9.140625" style="1"/>
    <col min="8455" max="8455" width="4.5703125" style="1" customWidth="1"/>
    <col min="8456" max="8456" width="20.5703125" style="1" customWidth="1"/>
    <col min="8457" max="8457" width="14.42578125" style="1" customWidth="1"/>
    <col min="8458" max="8458" width="16.5703125" style="1" customWidth="1"/>
    <col min="8459" max="8459" width="12.42578125" style="1" customWidth="1"/>
    <col min="8460" max="8460" width="13.7109375" style="1" customWidth="1"/>
    <col min="8461" max="8461" width="14.7109375" style="1" customWidth="1"/>
    <col min="8462" max="8462" width="13.42578125" style="1" customWidth="1"/>
    <col min="8463" max="8463" width="16.5703125" style="1" customWidth="1"/>
    <col min="8464" max="8710" width="9.140625" style="1"/>
    <col min="8711" max="8711" width="4.5703125" style="1" customWidth="1"/>
    <col min="8712" max="8712" width="20.5703125" style="1" customWidth="1"/>
    <col min="8713" max="8713" width="14.42578125" style="1" customWidth="1"/>
    <col min="8714" max="8714" width="16.5703125" style="1" customWidth="1"/>
    <col min="8715" max="8715" width="12.42578125" style="1" customWidth="1"/>
    <col min="8716" max="8716" width="13.7109375" style="1" customWidth="1"/>
    <col min="8717" max="8717" width="14.7109375" style="1" customWidth="1"/>
    <col min="8718" max="8718" width="13.42578125" style="1" customWidth="1"/>
    <col min="8719" max="8719" width="16.5703125" style="1" customWidth="1"/>
    <col min="8720" max="8966" width="9.140625" style="1"/>
    <col min="8967" max="8967" width="4.5703125" style="1" customWidth="1"/>
    <col min="8968" max="8968" width="20.5703125" style="1" customWidth="1"/>
    <col min="8969" max="8969" width="14.42578125" style="1" customWidth="1"/>
    <col min="8970" max="8970" width="16.5703125" style="1" customWidth="1"/>
    <col min="8971" max="8971" width="12.42578125" style="1" customWidth="1"/>
    <col min="8972" max="8972" width="13.7109375" style="1" customWidth="1"/>
    <col min="8973" max="8973" width="14.7109375" style="1" customWidth="1"/>
    <col min="8974" max="8974" width="13.42578125" style="1" customWidth="1"/>
    <col min="8975" max="8975" width="16.5703125" style="1" customWidth="1"/>
    <col min="8976" max="9222" width="9.140625" style="1"/>
    <col min="9223" max="9223" width="4.5703125" style="1" customWidth="1"/>
    <col min="9224" max="9224" width="20.5703125" style="1" customWidth="1"/>
    <col min="9225" max="9225" width="14.42578125" style="1" customWidth="1"/>
    <col min="9226" max="9226" width="16.5703125" style="1" customWidth="1"/>
    <col min="9227" max="9227" width="12.42578125" style="1" customWidth="1"/>
    <col min="9228" max="9228" width="13.7109375" style="1" customWidth="1"/>
    <col min="9229" max="9229" width="14.7109375" style="1" customWidth="1"/>
    <col min="9230" max="9230" width="13.42578125" style="1" customWidth="1"/>
    <col min="9231" max="9231" width="16.5703125" style="1" customWidth="1"/>
    <col min="9232" max="9478" width="9.140625" style="1"/>
    <col min="9479" max="9479" width="4.5703125" style="1" customWidth="1"/>
    <col min="9480" max="9480" width="20.5703125" style="1" customWidth="1"/>
    <col min="9481" max="9481" width="14.42578125" style="1" customWidth="1"/>
    <col min="9482" max="9482" width="16.5703125" style="1" customWidth="1"/>
    <col min="9483" max="9483" width="12.42578125" style="1" customWidth="1"/>
    <col min="9484" max="9484" width="13.7109375" style="1" customWidth="1"/>
    <col min="9485" max="9485" width="14.7109375" style="1" customWidth="1"/>
    <col min="9486" max="9486" width="13.42578125" style="1" customWidth="1"/>
    <col min="9487" max="9487" width="16.5703125" style="1" customWidth="1"/>
    <col min="9488" max="9734" width="9.140625" style="1"/>
    <col min="9735" max="9735" width="4.5703125" style="1" customWidth="1"/>
    <col min="9736" max="9736" width="20.5703125" style="1" customWidth="1"/>
    <col min="9737" max="9737" width="14.42578125" style="1" customWidth="1"/>
    <col min="9738" max="9738" width="16.5703125" style="1" customWidth="1"/>
    <col min="9739" max="9739" width="12.42578125" style="1" customWidth="1"/>
    <col min="9740" max="9740" width="13.7109375" style="1" customWidth="1"/>
    <col min="9741" max="9741" width="14.7109375" style="1" customWidth="1"/>
    <col min="9742" max="9742" width="13.42578125" style="1" customWidth="1"/>
    <col min="9743" max="9743" width="16.5703125" style="1" customWidth="1"/>
    <col min="9744" max="9990" width="9.140625" style="1"/>
    <col min="9991" max="9991" width="4.5703125" style="1" customWidth="1"/>
    <col min="9992" max="9992" width="20.5703125" style="1" customWidth="1"/>
    <col min="9993" max="9993" width="14.42578125" style="1" customWidth="1"/>
    <col min="9994" max="9994" width="16.5703125" style="1" customWidth="1"/>
    <col min="9995" max="9995" width="12.42578125" style="1" customWidth="1"/>
    <col min="9996" max="9996" width="13.7109375" style="1" customWidth="1"/>
    <col min="9997" max="9997" width="14.7109375" style="1" customWidth="1"/>
    <col min="9998" max="9998" width="13.42578125" style="1" customWidth="1"/>
    <col min="9999" max="9999" width="16.5703125" style="1" customWidth="1"/>
    <col min="10000" max="10246" width="9.140625" style="1"/>
    <col min="10247" max="10247" width="4.5703125" style="1" customWidth="1"/>
    <col min="10248" max="10248" width="20.5703125" style="1" customWidth="1"/>
    <col min="10249" max="10249" width="14.42578125" style="1" customWidth="1"/>
    <col min="10250" max="10250" width="16.5703125" style="1" customWidth="1"/>
    <col min="10251" max="10251" width="12.42578125" style="1" customWidth="1"/>
    <col min="10252" max="10252" width="13.7109375" style="1" customWidth="1"/>
    <col min="10253" max="10253" width="14.7109375" style="1" customWidth="1"/>
    <col min="10254" max="10254" width="13.42578125" style="1" customWidth="1"/>
    <col min="10255" max="10255" width="16.5703125" style="1" customWidth="1"/>
    <col min="10256" max="10502" width="9.140625" style="1"/>
    <col min="10503" max="10503" width="4.5703125" style="1" customWidth="1"/>
    <col min="10504" max="10504" width="20.5703125" style="1" customWidth="1"/>
    <col min="10505" max="10505" width="14.42578125" style="1" customWidth="1"/>
    <col min="10506" max="10506" width="16.5703125" style="1" customWidth="1"/>
    <col min="10507" max="10507" width="12.42578125" style="1" customWidth="1"/>
    <col min="10508" max="10508" width="13.7109375" style="1" customWidth="1"/>
    <col min="10509" max="10509" width="14.7109375" style="1" customWidth="1"/>
    <col min="10510" max="10510" width="13.42578125" style="1" customWidth="1"/>
    <col min="10511" max="10511" width="16.5703125" style="1" customWidth="1"/>
    <col min="10512" max="10758" width="9.140625" style="1"/>
    <col min="10759" max="10759" width="4.5703125" style="1" customWidth="1"/>
    <col min="10760" max="10760" width="20.5703125" style="1" customWidth="1"/>
    <col min="10761" max="10761" width="14.42578125" style="1" customWidth="1"/>
    <col min="10762" max="10762" width="16.5703125" style="1" customWidth="1"/>
    <col min="10763" max="10763" width="12.42578125" style="1" customWidth="1"/>
    <col min="10764" max="10764" width="13.7109375" style="1" customWidth="1"/>
    <col min="10765" max="10765" width="14.7109375" style="1" customWidth="1"/>
    <col min="10766" max="10766" width="13.42578125" style="1" customWidth="1"/>
    <col min="10767" max="10767" width="16.5703125" style="1" customWidth="1"/>
    <col min="10768" max="11014" width="9.140625" style="1"/>
    <col min="11015" max="11015" width="4.5703125" style="1" customWidth="1"/>
    <col min="11016" max="11016" width="20.5703125" style="1" customWidth="1"/>
    <col min="11017" max="11017" width="14.42578125" style="1" customWidth="1"/>
    <col min="11018" max="11018" width="16.5703125" style="1" customWidth="1"/>
    <col min="11019" max="11019" width="12.42578125" style="1" customWidth="1"/>
    <col min="11020" max="11020" width="13.7109375" style="1" customWidth="1"/>
    <col min="11021" max="11021" width="14.7109375" style="1" customWidth="1"/>
    <col min="11022" max="11022" width="13.42578125" style="1" customWidth="1"/>
    <col min="11023" max="11023" width="16.5703125" style="1" customWidth="1"/>
    <col min="11024" max="11270" width="9.140625" style="1"/>
    <col min="11271" max="11271" width="4.5703125" style="1" customWidth="1"/>
    <col min="11272" max="11272" width="20.5703125" style="1" customWidth="1"/>
    <col min="11273" max="11273" width="14.42578125" style="1" customWidth="1"/>
    <col min="11274" max="11274" width="16.5703125" style="1" customWidth="1"/>
    <col min="11275" max="11275" width="12.42578125" style="1" customWidth="1"/>
    <col min="11276" max="11276" width="13.7109375" style="1" customWidth="1"/>
    <col min="11277" max="11277" width="14.7109375" style="1" customWidth="1"/>
    <col min="11278" max="11278" width="13.42578125" style="1" customWidth="1"/>
    <col min="11279" max="11279" width="16.5703125" style="1" customWidth="1"/>
    <col min="11280" max="11526" width="9.140625" style="1"/>
    <col min="11527" max="11527" width="4.5703125" style="1" customWidth="1"/>
    <col min="11528" max="11528" width="20.5703125" style="1" customWidth="1"/>
    <col min="11529" max="11529" width="14.42578125" style="1" customWidth="1"/>
    <col min="11530" max="11530" width="16.5703125" style="1" customWidth="1"/>
    <col min="11531" max="11531" width="12.42578125" style="1" customWidth="1"/>
    <col min="11532" max="11532" width="13.7109375" style="1" customWidth="1"/>
    <col min="11533" max="11533" width="14.7109375" style="1" customWidth="1"/>
    <col min="11534" max="11534" width="13.42578125" style="1" customWidth="1"/>
    <col min="11535" max="11535" width="16.5703125" style="1" customWidth="1"/>
    <col min="11536" max="11782" width="9.140625" style="1"/>
    <col min="11783" max="11783" width="4.5703125" style="1" customWidth="1"/>
    <col min="11784" max="11784" width="20.5703125" style="1" customWidth="1"/>
    <col min="11785" max="11785" width="14.42578125" style="1" customWidth="1"/>
    <col min="11786" max="11786" width="16.5703125" style="1" customWidth="1"/>
    <col min="11787" max="11787" width="12.42578125" style="1" customWidth="1"/>
    <col min="11788" max="11788" width="13.7109375" style="1" customWidth="1"/>
    <col min="11789" max="11789" width="14.7109375" style="1" customWidth="1"/>
    <col min="11790" max="11790" width="13.42578125" style="1" customWidth="1"/>
    <col min="11791" max="11791" width="16.5703125" style="1" customWidth="1"/>
    <col min="11792" max="12038" width="9.140625" style="1"/>
    <col min="12039" max="12039" width="4.5703125" style="1" customWidth="1"/>
    <col min="12040" max="12040" width="20.5703125" style="1" customWidth="1"/>
    <col min="12041" max="12041" width="14.42578125" style="1" customWidth="1"/>
    <col min="12042" max="12042" width="16.5703125" style="1" customWidth="1"/>
    <col min="12043" max="12043" width="12.42578125" style="1" customWidth="1"/>
    <col min="12044" max="12044" width="13.7109375" style="1" customWidth="1"/>
    <col min="12045" max="12045" width="14.7109375" style="1" customWidth="1"/>
    <col min="12046" max="12046" width="13.42578125" style="1" customWidth="1"/>
    <col min="12047" max="12047" width="16.5703125" style="1" customWidth="1"/>
    <col min="12048" max="12294" width="9.140625" style="1"/>
    <col min="12295" max="12295" width="4.5703125" style="1" customWidth="1"/>
    <col min="12296" max="12296" width="20.5703125" style="1" customWidth="1"/>
    <col min="12297" max="12297" width="14.42578125" style="1" customWidth="1"/>
    <col min="12298" max="12298" width="16.5703125" style="1" customWidth="1"/>
    <col min="12299" max="12299" width="12.42578125" style="1" customWidth="1"/>
    <col min="12300" max="12300" width="13.7109375" style="1" customWidth="1"/>
    <col min="12301" max="12301" width="14.7109375" style="1" customWidth="1"/>
    <col min="12302" max="12302" width="13.42578125" style="1" customWidth="1"/>
    <col min="12303" max="12303" width="16.5703125" style="1" customWidth="1"/>
    <col min="12304" max="12550" width="9.140625" style="1"/>
    <col min="12551" max="12551" width="4.5703125" style="1" customWidth="1"/>
    <col min="12552" max="12552" width="20.5703125" style="1" customWidth="1"/>
    <col min="12553" max="12553" width="14.42578125" style="1" customWidth="1"/>
    <col min="12554" max="12554" width="16.5703125" style="1" customWidth="1"/>
    <col min="12555" max="12555" width="12.42578125" style="1" customWidth="1"/>
    <col min="12556" max="12556" width="13.7109375" style="1" customWidth="1"/>
    <col min="12557" max="12557" width="14.7109375" style="1" customWidth="1"/>
    <col min="12558" max="12558" width="13.42578125" style="1" customWidth="1"/>
    <col min="12559" max="12559" width="16.5703125" style="1" customWidth="1"/>
    <col min="12560" max="12806" width="9.140625" style="1"/>
    <col min="12807" max="12807" width="4.5703125" style="1" customWidth="1"/>
    <col min="12808" max="12808" width="20.5703125" style="1" customWidth="1"/>
    <col min="12809" max="12809" width="14.42578125" style="1" customWidth="1"/>
    <col min="12810" max="12810" width="16.5703125" style="1" customWidth="1"/>
    <col min="12811" max="12811" width="12.42578125" style="1" customWidth="1"/>
    <col min="12812" max="12812" width="13.7109375" style="1" customWidth="1"/>
    <col min="12813" max="12813" width="14.7109375" style="1" customWidth="1"/>
    <col min="12814" max="12814" width="13.42578125" style="1" customWidth="1"/>
    <col min="12815" max="12815" width="16.5703125" style="1" customWidth="1"/>
    <col min="12816" max="13062" width="9.140625" style="1"/>
    <col min="13063" max="13063" width="4.5703125" style="1" customWidth="1"/>
    <col min="13064" max="13064" width="20.5703125" style="1" customWidth="1"/>
    <col min="13065" max="13065" width="14.42578125" style="1" customWidth="1"/>
    <col min="13066" max="13066" width="16.5703125" style="1" customWidth="1"/>
    <col min="13067" max="13067" width="12.42578125" style="1" customWidth="1"/>
    <col min="13068" max="13068" width="13.7109375" style="1" customWidth="1"/>
    <col min="13069" max="13069" width="14.7109375" style="1" customWidth="1"/>
    <col min="13070" max="13070" width="13.42578125" style="1" customWidth="1"/>
    <col min="13071" max="13071" width="16.5703125" style="1" customWidth="1"/>
    <col min="13072" max="13318" width="9.140625" style="1"/>
    <col min="13319" max="13319" width="4.5703125" style="1" customWidth="1"/>
    <col min="13320" max="13320" width="20.5703125" style="1" customWidth="1"/>
    <col min="13321" max="13321" width="14.42578125" style="1" customWidth="1"/>
    <col min="13322" max="13322" width="16.5703125" style="1" customWidth="1"/>
    <col min="13323" max="13323" width="12.42578125" style="1" customWidth="1"/>
    <col min="13324" max="13324" width="13.7109375" style="1" customWidth="1"/>
    <col min="13325" max="13325" width="14.7109375" style="1" customWidth="1"/>
    <col min="13326" max="13326" width="13.42578125" style="1" customWidth="1"/>
    <col min="13327" max="13327" width="16.5703125" style="1" customWidth="1"/>
    <col min="13328" max="13574" width="9.140625" style="1"/>
    <col min="13575" max="13575" width="4.5703125" style="1" customWidth="1"/>
    <col min="13576" max="13576" width="20.5703125" style="1" customWidth="1"/>
    <col min="13577" max="13577" width="14.42578125" style="1" customWidth="1"/>
    <col min="13578" max="13578" width="16.5703125" style="1" customWidth="1"/>
    <col min="13579" max="13579" width="12.42578125" style="1" customWidth="1"/>
    <col min="13580" max="13580" width="13.7109375" style="1" customWidth="1"/>
    <col min="13581" max="13581" width="14.7109375" style="1" customWidth="1"/>
    <col min="13582" max="13582" width="13.42578125" style="1" customWidth="1"/>
    <col min="13583" max="13583" width="16.5703125" style="1" customWidth="1"/>
    <col min="13584" max="13830" width="9.140625" style="1"/>
    <col min="13831" max="13831" width="4.5703125" style="1" customWidth="1"/>
    <col min="13832" max="13832" width="20.5703125" style="1" customWidth="1"/>
    <col min="13833" max="13833" width="14.42578125" style="1" customWidth="1"/>
    <col min="13834" max="13834" width="16.5703125" style="1" customWidth="1"/>
    <col min="13835" max="13835" width="12.42578125" style="1" customWidth="1"/>
    <col min="13836" max="13836" width="13.7109375" style="1" customWidth="1"/>
    <col min="13837" max="13837" width="14.7109375" style="1" customWidth="1"/>
    <col min="13838" max="13838" width="13.42578125" style="1" customWidth="1"/>
    <col min="13839" max="13839" width="16.5703125" style="1" customWidth="1"/>
    <col min="13840" max="14086" width="9.140625" style="1"/>
    <col min="14087" max="14087" width="4.5703125" style="1" customWidth="1"/>
    <col min="14088" max="14088" width="20.5703125" style="1" customWidth="1"/>
    <col min="14089" max="14089" width="14.42578125" style="1" customWidth="1"/>
    <col min="14090" max="14090" width="16.5703125" style="1" customWidth="1"/>
    <col min="14091" max="14091" width="12.42578125" style="1" customWidth="1"/>
    <col min="14092" max="14092" width="13.7109375" style="1" customWidth="1"/>
    <col min="14093" max="14093" width="14.7109375" style="1" customWidth="1"/>
    <col min="14094" max="14094" width="13.42578125" style="1" customWidth="1"/>
    <col min="14095" max="14095" width="16.5703125" style="1" customWidth="1"/>
    <col min="14096" max="14342" width="9.140625" style="1"/>
    <col min="14343" max="14343" width="4.5703125" style="1" customWidth="1"/>
    <col min="14344" max="14344" width="20.5703125" style="1" customWidth="1"/>
    <col min="14345" max="14345" width="14.42578125" style="1" customWidth="1"/>
    <col min="14346" max="14346" width="16.5703125" style="1" customWidth="1"/>
    <col min="14347" max="14347" width="12.42578125" style="1" customWidth="1"/>
    <col min="14348" max="14348" width="13.7109375" style="1" customWidth="1"/>
    <col min="14349" max="14349" width="14.7109375" style="1" customWidth="1"/>
    <col min="14350" max="14350" width="13.42578125" style="1" customWidth="1"/>
    <col min="14351" max="14351" width="16.5703125" style="1" customWidth="1"/>
    <col min="14352" max="14598" width="9.140625" style="1"/>
    <col min="14599" max="14599" width="4.5703125" style="1" customWidth="1"/>
    <col min="14600" max="14600" width="20.5703125" style="1" customWidth="1"/>
    <col min="14601" max="14601" width="14.42578125" style="1" customWidth="1"/>
    <col min="14602" max="14602" width="16.5703125" style="1" customWidth="1"/>
    <col min="14603" max="14603" width="12.42578125" style="1" customWidth="1"/>
    <col min="14604" max="14604" width="13.7109375" style="1" customWidth="1"/>
    <col min="14605" max="14605" width="14.7109375" style="1" customWidth="1"/>
    <col min="14606" max="14606" width="13.42578125" style="1" customWidth="1"/>
    <col min="14607" max="14607" width="16.5703125" style="1" customWidth="1"/>
    <col min="14608" max="14854" width="9.140625" style="1"/>
    <col min="14855" max="14855" width="4.5703125" style="1" customWidth="1"/>
    <col min="14856" max="14856" width="20.5703125" style="1" customWidth="1"/>
    <col min="14857" max="14857" width="14.42578125" style="1" customWidth="1"/>
    <col min="14858" max="14858" width="16.5703125" style="1" customWidth="1"/>
    <col min="14859" max="14859" width="12.42578125" style="1" customWidth="1"/>
    <col min="14860" max="14860" width="13.7109375" style="1" customWidth="1"/>
    <col min="14861" max="14861" width="14.7109375" style="1" customWidth="1"/>
    <col min="14862" max="14862" width="13.42578125" style="1" customWidth="1"/>
    <col min="14863" max="14863" width="16.5703125" style="1" customWidth="1"/>
    <col min="14864" max="15110" width="9.140625" style="1"/>
    <col min="15111" max="15111" width="4.5703125" style="1" customWidth="1"/>
    <col min="15112" max="15112" width="20.5703125" style="1" customWidth="1"/>
    <col min="15113" max="15113" width="14.42578125" style="1" customWidth="1"/>
    <col min="15114" max="15114" width="16.5703125" style="1" customWidth="1"/>
    <col min="15115" max="15115" width="12.42578125" style="1" customWidth="1"/>
    <col min="15116" max="15116" width="13.7109375" style="1" customWidth="1"/>
    <col min="15117" max="15117" width="14.7109375" style="1" customWidth="1"/>
    <col min="15118" max="15118" width="13.42578125" style="1" customWidth="1"/>
    <col min="15119" max="15119" width="16.5703125" style="1" customWidth="1"/>
    <col min="15120" max="15366" width="9.140625" style="1"/>
    <col min="15367" max="15367" width="4.5703125" style="1" customWidth="1"/>
    <col min="15368" max="15368" width="20.5703125" style="1" customWidth="1"/>
    <col min="15369" max="15369" width="14.42578125" style="1" customWidth="1"/>
    <col min="15370" max="15370" width="16.5703125" style="1" customWidth="1"/>
    <col min="15371" max="15371" width="12.42578125" style="1" customWidth="1"/>
    <col min="15372" max="15372" width="13.7109375" style="1" customWidth="1"/>
    <col min="15373" max="15373" width="14.7109375" style="1" customWidth="1"/>
    <col min="15374" max="15374" width="13.42578125" style="1" customWidth="1"/>
    <col min="15375" max="15375" width="16.5703125" style="1" customWidth="1"/>
    <col min="15376" max="15622" width="9.140625" style="1"/>
    <col min="15623" max="15623" width="4.5703125" style="1" customWidth="1"/>
    <col min="15624" max="15624" width="20.5703125" style="1" customWidth="1"/>
    <col min="15625" max="15625" width="14.42578125" style="1" customWidth="1"/>
    <col min="15626" max="15626" width="16.5703125" style="1" customWidth="1"/>
    <col min="15627" max="15627" width="12.42578125" style="1" customWidth="1"/>
    <col min="15628" max="15628" width="13.7109375" style="1" customWidth="1"/>
    <col min="15629" max="15629" width="14.7109375" style="1" customWidth="1"/>
    <col min="15630" max="15630" width="13.42578125" style="1" customWidth="1"/>
    <col min="15631" max="15631" width="16.5703125" style="1" customWidth="1"/>
    <col min="15632" max="15878" width="9.140625" style="1"/>
    <col min="15879" max="15879" width="4.5703125" style="1" customWidth="1"/>
    <col min="15880" max="15880" width="20.5703125" style="1" customWidth="1"/>
    <col min="15881" max="15881" width="14.42578125" style="1" customWidth="1"/>
    <col min="15882" max="15882" width="16.5703125" style="1" customWidth="1"/>
    <col min="15883" max="15883" width="12.42578125" style="1" customWidth="1"/>
    <col min="15884" max="15884" width="13.7109375" style="1" customWidth="1"/>
    <col min="15885" max="15885" width="14.7109375" style="1" customWidth="1"/>
    <col min="15886" max="15886" width="13.42578125" style="1" customWidth="1"/>
    <col min="15887" max="15887" width="16.5703125" style="1" customWidth="1"/>
    <col min="15888" max="16384" width="9.140625" style="1"/>
  </cols>
  <sheetData>
    <row r="1" spans="1:18" ht="34.5" customHeight="1">
      <c r="A1" s="555" t="s">
        <v>62</v>
      </c>
      <c r="B1" s="555"/>
      <c r="C1" s="555"/>
      <c r="D1" s="555"/>
      <c r="E1" s="555"/>
      <c r="F1" s="555"/>
      <c r="G1" s="555"/>
      <c r="H1" s="555"/>
      <c r="I1" s="555"/>
      <c r="J1" s="555"/>
      <c r="K1" s="555"/>
      <c r="L1" s="555"/>
      <c r="M1" s="555"/>
      <c r="N1" s="555"/>
      <c r="O1" s="555"/>
      <c r="P1" s="555"/>
    </row>
    <row r="2" spans="1:18" s="18" customFormat="1" ht="46.5" customHeight="1">
      <c r="A2" s="521" t="str">
        <f>+'Ekamut-caxs'!A14:D14</f>
        <v xml:space="preserve">«Զարթոնք» մանկական գեղարվեստական դաստիարակության կենտրոն» ՀՈԱԿ-ի     
 </v>
      </c>
      <c r="B2" s="521"/>
      <c r="C2" s="521"/>
      <c r="D2" s="521"/>
      <c r="E2" s="521"/>
      <c r="F2" s="521"/>
      <c r="G2" s="521"/>
      <c r="H2" s="521"/>
      <c r="I2" s="521"/>
      <c r="J2" s="521"/>
      <c r="K2" s="521"/>
      <c r="L2" s="521"/>
      <c r="M2" s="521"/>
      <c r="N2" s="521"/>
      <c r="O2" s="521"/>
      <c r="P2" s="521"/>
      <c r="Q2" s="17"/>
      <c r="R2" s="17"/>
    </row>
    <row r="3" spans="1:18" ht="25.5" customHeight="1">
      <c r="A3" s="537" t="s">
        <v>258</v>
      </c>
      <c r="B3" s="537"/>
      <c r="C3" s="537"/>
      <c r="D3" s="537"/>
      <c r="E3" s="537"/>
      <c r="F3" s="537"/>
      <c r="G3" s="537"/>
      <c r="H3" s="537"/>
      <c r="I3" s="537"/>
      <c r="J3" s="537"/>
      <c r="K3" s="537"/>
      <c r="L3" s="537"/>
      <c r="M3" s="537"/>
      <c r="N3" s="537"/>
      <c r="O3" s="537"/>
      <c r="P3" s="537"/>
    </row>
    <row r="4" spans="1:18" ht="21" customHeight="1" thickBot="1">
      <c r="P4" s="127" t="s">
        <v>0</v>
      </c>
    </row>
    <row r="5" spans="1:18" ht="33.75" customHeight="1">
      <c r="A5" s="556" t="s">
        <v>123</v>
      </c>
      <c r="B5" s="558" t="s">
        <v>63</v>
      </c>
      <c r="C5" s="547" t="s">
        <v>232</v>
      </c>
      <c r="D5" s="547" t="s">
        <v>100</v>
      </c>
      <c r="E5" s="560" t="s">
        <v>171</v>
      </c>
      <c r="F5" s="561"/>
      <c r="G5" s="561"/>
      <c r="H5" s="561"/>
      <c r="I5" s="561"/>
      <c r="J5" s="561"/>
      <c r="K5" s="561"/>
      <c r="L5" s="561"/>
      <c r="M5" s="561"/>
      <c r="N5" s="561"/>
      <c r="O5" s="562"/>
      <c r="P5" s="563" t="s">
        <v>125</v>
      </c>
    </row>
    <row r="6" spans="1:18" ht="126" customHeight="1">
      <c r="A6" s="557"/>
      <c r="B6" s="559"/>
      <c r="C6" s="548"/>
      <c r="D6" s="548"/>
      <c r="E6" s="241" t="s">
        <v>208</v>
      </c>
      <c r="F6" s="240" t="s">
        <v>192</v>
      </c>
      <c r="G6" s="240" t="s">
        <v>193</v>
      </c>
      <c r="H6" s="240" t="s">
        <v>124</v>
      </c>
      <c r="I6" s="240" t="s">
        <v>210</v>
      </c>
      <c r="J6" s="240" t="s">
        <v>206</v>
      </c>
      <c r="K6" s="230" t="s">
        <v>207</v>
      </c>
      <c r="L6" s="358" t="s">
        <v>225</v>
      </c>
      <c r="M6" s="404" t="s">
        <v>84</v>
      </c>
      <c r="N6" s="357" t="s">
        <v>209</v>
      </c>
      <c r="O6" s="242" t="s">
        <v>172</v>
      </c>
      <c r="P6" s="564"/>
    </row>
    <row r="7" spans="1:18" ht="31.5" customHeight="1">
      <c r="A7" s="241">
        <v>1</v>
      </c>
      <c r="B7" s="254" t="s">
        <v>178</v>
      </c>
      <c r="C7" s="476">
        <v>38757.800000000003</v>
      </c>
      <c r="D7" s="477">
        <f>4422.9-812.1</f>
        <v>3610.7999999999997</v>
      </c>
      <c r="E7" s="478">
        <f>3548*2</f>
        <v>7096</v>
      </c>
      <c r="F7" s="221"/>
      <c r="G7" s="221"/>
      <c r="H7" s="221">
        <v>140.19999999999999</v>
      </c>
      <c r="I7" s="221"/>
      <c r="J7" s="221">
        <f>950*2</f>
        <v>1900</v>
      </c>
      <c r="K7" s="221"/>
      <c r="L7" s="221"/>
      <c r="M7" s="221">
        <v>6</v>
      </c>
      <c r="N7" s="221">
        <v>300</v>
      </c>
      <c r="O7" s="364">
        <v>1420</v>
      </c>
      <c r="P7" s="248">
        <f>ROUND(SUM(C7:O7),1)</f>
        <v>53230.8</v>
      </c>
    </row>
    <row r="8" spans="1:18" ht="31.5" customHeight="1">
      <c r="A8" s="241">
        <v>1.1000000000000001</v>
      </c>
      <c r="B8" s="330" t="s">
        <v>206</v>
      </c>
      <c r="C8" s="253">
        <v>5464.4</v>
      </c>
      <c r="D8" s="369">
        <v>812.1</v>
      </c>
      <c r="E8" s="243" t="s">
        <v>166</v>
      </c>
      <c r="F8" s="237" t="s">
        <v>166</v>
      </c>
      <c r="G8" s="237" t="s">
        <v>166</v>
      </c>
      <c r="H8" s="237" t="s">
        <v>166</v>
      </c>
      <c r="I8" s="237" t="s">
        <v>166</v>
      </c>
      <c r="J8" s="237" t="s">
        <v>166</v>
      </c>
      <c r="K8" s="237" t="s">
        <v>166</v>
      </c>
      <c r="L8" s="237" t="s">
        <v>166</v>
      </c>
      <c r="M8" s="237" t="s">
        <v>166</v>
      </c>
      <c r="N8" s="237" t="s">
        <v>166</v>
      </c>
      <c r="O8" s="244" t="s">
        <v>166</v>
      </c>
      <c r="P8" s="249" t="s">
        <v>166</v>
      </c>
    </row>
    <row r="9" spans="1:18" ht="21" customHeight="1">
      <c r="A9" s="241">
        <v>1.2</v>
      </c>
      <c r="B9" s="255" t="s">
        <v>172</v>
      </c>
      <c r="C9" s="253"/>
      <c r="D9" s="369"/>
      <c r="E9" s="243" t="s">
        <v>166</v>
      </c>
      <c r="F9" s="237" t="s">
        <v>166</v>
      </c>
      <c r="G9" s="237" t="s">
        <v>166</v>
      </c>
      <c r="H9" s="237" t="s">
        <v>166</v>
      </c>
      <c r="I9" s="237" t="s">
        <v>166</v>
      </c>
      <c r="J9" s="237" t="s">
        <v>166</v>
      </c>
      <c r="K9" s="237" t="s">
        <v>166</v>
      </c>
      <c r="L9" s="237" t="s">
        <v>166</v>
      </c>
      <c r="M9" s="237" t="s">
        <v>166</v>
      </c>
      <c r="N9" s="237" t="s">
        <v>166</v>
      </c>
      <c r="O9" s="244" t="s">
        <v>166</v>
      </c>
      <c r="P9" s="249" t="s">
        <v>166</v>
      </c>
    </row>
    <row r="10" spans="1:18" ht="85.5" customHeight="1">
      <c r="A10" s="241">
        <v>1.3</v>
      </c>
      <c r="B10" s="332" t="s">
        <v>265</v>
      </c>
      <c r="C10" s="253"/>
      <c r="D10" s="369"/>
      <c r="E10" s="243" t="s">
        <v>166</v>
      </c>
      <c r="F10" s="237" t="s">
        <v>166</v>
      </c>
      <c r="G10" s="237" t="s">
        <v>166</v>
      </c>
      <c r="H10" s="237" t="s">
        <v>166</v>
      </c>
      <c r="I10" s="237" t="s">
        <v>166</v>
      </c>
      <c r="J10" s="237" t="s">
        <v>166</v>
      </c>
      <c r="K10" s="237" t="s">
        <v>166</v>
      </c>
      <c r="L10" s="237" t="s">
        <v>166</v>
      </c>
      <c r="M10" s="237" t="s">
        <v>166</v>
      </c>
      <c r="N10" s="237" t="s">
        <v>166</v>
      </c>
      <c r="O10" s="244" t="s">
        <v>166</v>
      </c>
      <c r="P10" s="249" t="s">
        <v>166</v>
      </c>
    </row>
    <row r="11" spans="1:18" ht="48" customHeight="1">
      <c r="A11" s="241">
        <v>1.4</v>
      </c>
      <c r="B11" s="332" t="s">
        <v>225</v>
      </c>
      <c r="C11" s="253"/>
      <c r="D11" s="369"/>
      <c r="E11" s="243" t="s">
        <v>166</v>
      </c>
      <c r="F11" s="237" t="s">
        <v>166</v>
      </c>
      <c r="G11" s="237" t="s">
        <v>166</v>
      </c>
      <c r="H11" s="237" t="s">
        <v>166</v>
      </c>
      <c r="I11" s="237" t="s">
        <v>166</v>
      </c>
      <c r="J11" s="237" t="s">
        <v>166</v>
      </c>
      <c r="K11" s="237" t="s">
        <v>166</v>
      </c>
      <c r="L11" s="237" t="s">
        <v>166</v>
      </c>
      <c r="M11" s="237" t="s">
        <v>166</v>
      </c>
      <c r="N11" s="237" t="s">
        <v>166</v>
      </c>
      <c r="O11" s="244" t="s">
        <v>166</v>
      </c>
      <c r="P11" s="249" t="s">
        <v>166</v>
      </c>
    </row>
    <row r="12" spans="1:18" ht="45" customHeight="1">
      <c r="A12" s="241">
        <v>1.5</v>
      </c>
      <c r="B12" s="331" t="s">
        <v>84</v>
      </c>
      <c r="C12" s="251">
        <v>12</v>
      </c>
      <c r="D12" s="370">
        <v>3</v>
      </c>
      <c r="E12" s="243" t="s">
        <v>166</v>
      </c>
      <c r="F12" s="237" t="s">
        <v>166</v>
      </c>
      <c r="G12" s="237" t="s">
        <v>166</v>
      </c>
      <c r="H12" s="237" t="s">
        <v>166</v>
      </c>
      <c r="I12" s="237" t="s">
        <v>166</v>
      </c>
      <c r="J12" s="237" t="s">
        <v>166</v>
      </c>
      <c r="K12" s="237" t="s">
        <v>166</v>
      </c>
      <c r="L12" s="237" t="s">
        <v>166</v>
      </c>
      <c r="M12" s="237" t="s">
        <v>166</v>
      </c>
      <c r="N12" s="237" t="s">
        <v>166</v>
      </c>
      <c r="O12" s="244" t="s">
        <v>166</v>
      </c>
      <c r="P12" s="249" t="s">
        <v>166</v>
      </c>
    </row>
    <row r="13" spans="1:18" s="141" customFormat="1" ht="34.5" customHeight="1" thickBot="1">
      <c r="A13" s="256"/>
      <c r="B13" s="257" t="s">
        <v>64</v>
      </c>
      <c r="C13" s="252" t="s">
        <v>166</v>
      </c>
      <c r="D13" s="371"/>
      <c r="E13" s="245" t="s">
        <v>166</v>
      </c>
      <c r="F13" s="246" t="s">
        <v>166</v>
      </c>
      <c r="G13" s="246" t="s">
        <v>166</v>
      </c>
      <c r="H13" s="246" t="s">
        <v>166</v>
      </c>
      <c r="I13" s="246" t="s">
        <v>166</v>
      </c>
      <c r="J13" s="246" t="s">
        <v>166</v>
      </c>
      <c r="K13" s="246" t="s">
        <v>166</v>
      </c>
      <c r="L13" s="246" t="s">
        <v>166</v>
      </c>
      <c r="M13" s="246" t="s">
        <v>166</v>
      </c>
      <c r="N13" s="246" t="s">
        <v>166</v>
      </c>
      <c r="O13" s="247" t="s">
        <v>166</v>
      </c>
      <c r="P13" s="250">
        <f>ROUND(SUM(P7:P12),1)</f>
        <v>53230.8</v>
      </c>
    </row>
    <row r="14" spans="1:18" s="479" customFormat="1" ht="34.5" customHeight="1">
      <c r="B14" s="480"/>
      <c r="C14" s="480"/>
      <c r="D14" s="480"/>
      <c r="E14" s="481">
        <v>3547.96</v>
      </c>
      <c r="F14" s="482"/>
      <c r="G14" s="482"/>
      <c r="H14" s="482"/>
      <c r="I14" s="483"/>
      <c r="J14" s="484"/>
      <c r="K14" s="483"/>
      <c r="L14" s="483"/>
      <c r="M14" s="483"/>
      <c r="N14" s="483"/>
      <c r="O14" s="482">
        <v>3000</v>
      </c>
      <c r="P14" s="485"/>
    </row>
    <row r="15" spans="1:18" s="486" customFormat="1" ht="21" customHeight="1">
      <c r="B15" s="487"/>
      <c r="C15" s="487"/>
      <c r="D15" s="487"/>
      <c r="E15" s="488">
        <f>+E14*2</f>
        <v>7095.92</v>
      </c>
      <c r="F15" s="489"/>
      <c r="G15" s="490"/>
      <c r="H15" s="491"/>
      <c r="I15" s="492"/>
      <c r="J15" s="489"/>
      <c r="K15" s="565"/>
      <c r="L15" s="565"/>
      <c r="M15" s="565"/>
      <c r="N15" s="565"/>
      <c r="O15" s="565"/>
      <c r="P15" s="493"/>
    </row>
    <row r="16" spans="1:18" s="141" customFormat="1" ht="69" customHeight="1">
      <c r="B16" s="566" t="s">
        <v>174</v>
      </c>
      <c r="C16" s="567"/>
      <c r="D16" s="567"/>
      <c r="E16" s="568"/>
      <c r="F16" s="184"/>
      <c r="I16" s="545" t="s">
        <v>211</v>
      </c>
      <c r="J16" s="546"/>
      <c r="K16" s="184"/>
      <c r="L16" s="184"/>
      <c r="M16" s="184"/>
      <c r="N16" s="184"/>
      <c r="O16" s="184"/>
      <c r="P16" s="184"/>
    </row>
    <row r="17" spans="2:16" s="141" customFormat="1" ht="63.75" customHeight="1">
      <c r="B17" s="188" t="s">
        <v>161</v>
      </c>
      <c r="C17" s="549" t="s">
        <v>191</v>
      </c>
      <c r="D17" s="550"/>
      <c r="E17" s="150" t="s">
        <v>190</v>
      </c>
      <c r="F17" s="231"/>
      <c r="I17" s="333" t="s">
        <v>161</v>
      </c>
      <c r="J17" s="334" t="s">
        <v>173</v>
      </c>
      <c r="K17" s="231"/>
      <c r="L17" s="231"/>
      <c r="M17" s="231"/>
      <c r="N17" s="231"/>
      <c r="O17" s="231"/>
      <c r="P17" s="199"/>
    </row>
    <row r="18" spans="2:16" s="141" customFormat="1" ht="24" customHeight="1">
      <c r="B18" s="437">
        <v>135200</v>
      </c>
      <c r="C18" s="551">
        <f>ROUND(4*B18*2/1000,1)</f>
        <v>1081.5999999999999</v>
      </c>
      <c r="D18" s="552"/>
      <c r="E18" s="372">
        <v>140.19999999999999</v>
      </c>
      <c r="F18" s="373"/>
      <c r="I18" s="438">
        <v>135200</v>
      </c>
      <c r="J18" s="374">
        <v>140.19999999999999</v>
      </c>
      <c r="K18" s="231"/>
      <c r="L18" s="231"/>
      <c r="M18" s="231"/>
      <c r="N18" s="231"/>
      <c r="O18" s="231"/>
      <c r="P18" s="199"/>
    </row>
    <row r="19" spans="2:16" ht="19.5" customHeight="1"/>
    <row r="20" spans="2:16" s="125" customFormat="1" ht="24" customHeight="1">
      <c r="B20" s="128" t="s">
        <v>2</v>
      </c>
      <c r="C20" s="128"/>
      <c r="D20" s="128"/>
      <c r="G20" s="129"/>
      <c r="H20" s="130"/>
      <c r="I20" s="554" t="str">
        <f>+'Ekamut-caxs'!C75</f>
        <v>Ղուկաս Ղուկասյան</v>
      </c>
      <c r="J20" s="554"/>
      <c r="K20" s="131"/>
      <c r="L20" s="131"/>
      <c r="M20" s="131"/>
      <c r="N20" s="131"/>
    </row>
    <row r="21" spans="2:16" s="121" customFormat="1" ht="17.25" customHeight="1">
      <c r="B21" s="123"/>
      <c r="C21" s="123"/>
      <c r="D21" s="123"/>
      <c r="G21" s="132" t="s">
        <v>86</v>
      </c>
      <c r="H21" s="133"/>
      <c r="I21" s="553" t="s">
        <v>87</v>
      </c>
      <c r="J21" s="553"/>
      <c r="K21" s="124"/>
      <c r="L21" s="124"/>
      <c r="M21" s="124"/>
      <c r="N21" s="124"/>
    </row>
    <row r="22" spans="2:16" s="125" customFormat="1" ht="24.75" customHeight="1">
      <c r="B22" s="126" t="s">
        <v>6</v>
      </c>
      <c r="C22" s="126"/>
      <c r="D22" s="126"/>
      <c r="G22" s="134"/>
      <c r="H22" s="135"/>
      <c r="I22" s="554" t="str">
        <f>+'Ekamut-caxs'!C77</f>
        <v>Մհեր Մկրտչյան</v>
      </c>
      <c r="J22" s="554"/>
      <c r="K22" s="131"/>
      <c r="L22" s="131"/>
      <c r="M22" s="131"/>
      <c r="N22" s="131"/>
    </row>
    <row r="23" spans="2:16" s="121" customFormat="1" ht="18.75" customHeight="1">
      <c r="G23" s="132" t="s">
        <v>86</v>
      </c>
      <c r="H23" s="133"/>
      <c r="I23" s="553" t="s">
        <v>87</v>
      </c>
      <c r="J23" s="553"/>
      <c r="K23" s="124"/>
      <c r="L23" s="124"/>
      <c r="M23" s="124"/>
      <c r="N23" s="124"/>
    </row>
    <row r="24" spans="2:16" s="122" customFormat="1" ht="16.5">
      <c r="E24" s="124"/>
      <c r="F24" s="124"/>
    </row>
    <row r="29" spans="2:16">
      <c r="D29" s="366">
        <f>+E18/C18</f>
        <v>0.12962278106508876</v>
      </c>
      <c r="J29" s="1">
        <f>135.2*4*2</f>
        <v>1081.5999999999999</v>
      </c>
    </row>
  </sheetData>
  <mergeCells count="18">
    <mergeCell ref="A1:P1"/>
    <mergeCell ref="A2:P2"/>
    <mergeCell ref="A3:P3"/>
    <mergeCell ref="I20:J20"/>
    <mergeCell ref="I21:J21"/>
    <mergeCell ref="A5:A6"/>
    <mergeCell ref="B5:B6"/>
    <mergeCell ref="E5:O5"/>
    <mergeCell ref="P5:P6"/>
    <mergeCell ref="K15:O15"/>
    <mergeCell ref="C5:C6"/>
    <mergeCell ref="B16:E16"/>
    <mergeCell ref="I16:J16"/>
    <mergeCell ref="D5:D6"/>
    <mergeCell ref="C17:D17"/>
    <mergeCell ref="C18:D18"/>
    <mergeCell ref="I23:J23"/>
    <mergeCell ref="I22:J22"/>
  </mergeCells>
  <pageMargins left="0.13" right="0.16" top="0.11" bottom="0.11" header="0.15748031496062992" footer="0.15748031496062992"/>
  <pageSetup paperSize="9" scale="6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8"/>
  <sheetViews>
    <sheetView view="pageBreakPreview" zoomScaleSheetLayoutView="100" workbookViewId="0">
      <selection activeCell="B54" sqref="B54:C54"/>
    </sheetView>
  </sheetViews>
  <sheetFormatPr defaultColWidth="9.140625" defaultRowHeight="16.5"/>
  <cols>
    <col min="1" max="1" width="4.140625" style="274" customWidth="1"/>
    <col min="2" max="2" width="15.5703125" style="274" customWidth="1"/>
    <col min="3" max="3" width="10.85546875" style="274" customWidth="1"/>
    <col min="4" max="4" width="19.42578125" style="274" customWidth="1"/>
    <col min="5" max="5" width="13.42578125" style="274" customWidth="1"/>
    <col min="6" max="6" width="16.28515625" style="274" customWidth="1"/>
    <col min="7" max="7" width="11.42578125" style="274" customWidth="1"/>
    <col min="8" max="8" width="13.28515625" style="274" customWidth="1"/>
    <col min="9" max="10" width="14.85546875" style="274" customWidth="1"/>
    <col min="11" max="11" width="14.28515625" style="274" customWidth="1"/>
    <col min="12" max="12" width="15.7109375" style="274" customWidth="1"/>
    <col min="13" max="13" width="19.5703125" style="274" customWidth="1"/>
    <col min="14" max="16384" width="9.140625" style="274"/>
  </cols>
  <sheetData>
    <row r="1" spans="1:13" s="273" customFormat="1" ht="18.75" customHeight="1">
      <c r="A1" s="570" t="s">
        <v>62</v>
      </c>
      <c r="B1" s="570"/>
      <c r="C1" s="570"/>
      <c r="D1" s="570"/>
      <c r="E1" s="570"/>
      <c r="F1" s="570"/>
      <c r="G1" s="570"/>
      <c r="H1" s="570"/>
      <c r="I1" s="570"/>
      <c r="J1" s="570"/>
      <c r="K1" s="570"/>
      <c r="L1" s="570"/>
      <c r="M1" s="570"/>
    </row>
    <row r="2" spans="1:13" s="273" customFormat="1" ht="37.5" customHeight="1">
      <c r="A2" s="569" t="str">
        <f>+'Ekamut-caxs'!A14:D14</f>
        <v xml:space="preserve">«Զարթոնք» մանկական գեղարվեստական դաստիարակության կենտրոն» ՀՈԱԿ-ի     
 </v>
      </c>
      <c r="B2" s="569"/>
      <c r="C2" s="569"/>
      <c r="D2" s="569"/>
      <c r="E2" s="569"/>
      <c r="F2" s="569"/>
      <c r="G2" s="569"/>
      <c r="H2" s="569"/>
      <c r="I2" s="569"/>
      <c r="J2" s="569"/>
      <c r="K2" s="569"/>
      <c r="L2" s="569"/>
      <c r="M2" s="569"/>
    </row>
    <row r="3" spans="1:13" s="273" customFormat="1" ht="21" customHeight="1">
      <c r="A3" s="569" t="s">
        <v>88</v>
      </c>
      <c r="B3" s="569"/>
      <c r="C3" s="569"/>
      <c r="D3" s="569"/>
      <c r="E3" s="569"/>
      <c r="F3" s="569"/>
      <c r="G3" s="569"/>
      <c r="H3" s="569"/>
      <c r="I3" s="569"/>
      <c r="J3" s="569"/>
      <c r="K3" s="569"/>
      <c r="L3" s="569"/>
      <c r="M3" s="569"/>
    </row>
    <row r="4" spans="1:13" ht="21" customHeight="1" thickBot="1"/>
    <row r="5" spans="1:13" s="275" customFormat="1" ht="24.75" customHeight="1">
      <c r="A5" s="576" t="s">
        <v>108</v>
      </c>
      <c r="B5" s="578" t="s">
        <v>89</v>
      </c>
      <c r="C5" s="580" t="s">
        <v>90</v>
      </c>
      <c r="D5" s="581"/>
      <c r="E5" s="581"/>
      <c r="F5" s="582"/>
      <c r="G5" s="583" t="s">
        <v>91</v>
      </c>
      <c r="H5" s="583"/>
      <c r="I5" s="583"/>
      <c r="J5" s="583"/>
      <c r="K5" s="583" t="s">
        <v>115</v>
      </c>
      <c r="L5" s="583"/>
      <c r="M5" s="583"/>
    </row>
    <row r="6" spans="1:13" s="281" customFormat="1" ht="51" customHeight="1">
      <c r="A6" s="577"/>
      <c r="B6" s="579"/>
      <c r="C6" s="276" t="s">
        <v>229</v>
      </c>
      <c r="D6" s="277" t="s">
        <v>230</v>
      </c>
      <c r="E6" s="277" t="s">
        <v>257</v>
      </c>
      <c r="F6" s="278" t="s">
        <v>266</v>
      </c>
      <c r="G6" s="277" t="s">
        <v>231</v>
      </c>
      <c r="H6" s="279" t="s">
        <v>230</v>
      </c>
      <c r="I6" s="277" t="s">
        <v>267</v>
      </c>
      <c r="J6" s="279" t="s">
        <v>266</v>
      </c>
      <c r="K6" s="277" t="s">
        <v>229</v>
      </c>
      <c r="L6" s="277" t="s">
        <v>257</v>
      </c>
      <c r="M6" s="280" t="s">
        <v>266</v>
      </c>
    </row>
    <row r="7" spans="1:13" ht="19.5" customHeight="1">
      <c r="A7" s="282">
        <v>1</v>
      </c>
      <c r="B7" s="283" t="s">
        <v>92</v>
      </c>
      <c r="C7" s="198">
        <v>924</v>
      </c>
      <c r="D7" s="197">
        <v>132778.79999999999</v>
      </c>
      <c r="E7" s="345">
        <v>1269</v>
      </c>
      <c r="F7" s="346">
        <f>IF((E7&lt;10000), E7*143.7, E7*107.1)</f>
        <v>182355.3</v>
      </c>
      <c r="G7" s="466">
        <v>430</v>
      </c>
      <c r="H7" s="468">
        <v>22496</v>
      </c>
      <c r="I7" s="345">
        <v>402</v>
      </c>
      <c r="J7" s="347">
        <v>20789</v>
      </c>
      <c r="K7" s="466">
        <v>29</v>
      </c>
      <c r="L7" s="345">
        <v>15.76</v>
      </c>
      <c r="M7" s="285">
        <v>5061</v>
      </c>
    </row>
    <row r="8" spans="1:13" ht="19.5" customHeight="1">
      <c r="A8" s="282">
        <v>2</v>
      </c>
      <c r="B8" s="283" t="s">
        <v>203</v>
      </c>
      <c r="C8" s="198">
        <v>830</v>
      </c>
      <c r="D8" s="197">
        <v>119271</v>
      </c>
      <c r="E8" s="345">
        <v>1243</v>
      </c>
      <c r="F8" s="346">
        <f t="shared" ref="F8:F18" si="0">IF((E8&lt;10000), E8*143.7, E8*107.1)</f>
        <v>178619.09999999998</v>
      </c>
      <c r="G8" s="466">
        <v>220</v>
      </c>
      <c r="H8" s="468">
        <v>11266</v>
      </c>
      <c r="I8" s="345">
        <v>405</v>
      </c>
      <c r="J8" s="347">
        <v>21025</v>
      </c>
      <c r="K8" s="466">
        <v>20</v>
      </c>
      <c r="L8" s="345">
        <v>30</v>
      </c>
      <c r="M8" s="285">
        <v>6012.6</v>
      </c>
    </row>
    <row r="9" spans="1:13" ht="19.5" customHeight="1">
      <c r="A9" s="282">
        <v>3</v>
      </c>
      <c r="B9" s="283" t="s">
        <v>93</v>
      </c>
      <c r="C9" s="198">
        <v>676</v>
      </c>
      <c r="D9" s="197">
        <v>97141.2</v>
      </c>
      <c r="E9" s="345">
        <v>461</v>
      </c>
      <c r="F9" s="346">
        <f t="shared" si="0"/>
        <v>66245.7</v>
      </c>
      <c r="G9" s="466">
        <v>300</v>
      </c>
      <c r="H9" s="468">
        <v>15444</v>
      </c>
      <c r="I9" s="345">
        <v>249</v>
      </c>
      <c r="J9" s="347">
        <v>12842</v>
      </c>
      <c r="K9" s="466">
        <v>16</v>
      </c>
      <c r="L9" s="345">
        <v>46</v>
      </c>
      <c r="M9" s="285">
        <v>9219.32</v>
      </c>
    </row>
    <row r="10" spans="1:13" ht="19.5" customHeight="1">
      <c r="A10" s="282">
        <v>4</v>
      </c>
      <c r="B10" s="283" t="s">
        <v>94</v>
      </c>
      <c r="C10" s="286">
        <v>36</v>
      </c>
      <c r="D10" s="287">
        <v>5173.2</v>
      </c>
      <c r="E10" s="345">
        <v>165</v>
      </c>
      <c r="F10" s="346">
        <f t="shared" si="0"/>
        <v>23710.499999999996</v>
      </c>
      <c r="G10" s="466">
        <v>189</v>
      </c>
      <c r="H10" s="468">
        <v>9869</v>
      </c>
      <c r="I10" s="345">
        <v>180</v>
      </c>
      <c r="J10" s="347">
        <v>9362</v>
      </c>
      <c r="K10" s="466"/>
      <c r="L10" s="345">
        <v>25</v>
      </c>
      <c r="M10" s="285">
        <v>5010.5</v>
      </c>
    </row>
    <row r="11" spans="1:13" ht="19.5" customHeight="1">
      <c r="A11" s="282">
        <v>5</v>
      </c>
      <c r="B11" s="283" t="s">
        <v>95</v>
      </c>
      <c r="C11" s="286"/>
      <c r="D11" s="287"/>
      <c r="E11" s="345"/>
      <c r="F11" s="346">
        <f t="shared" si="0"/>
        <v>0</v>
      </c>
      <c r="G11" s="466">
        <v>175</v>
      </c>
      <c r="H11" s="468">
        <v>9160</v>
      </c>
      <c r="I11" s="345">
        <v>141</v>
      </c>
      <c r="J11" s="347">
        <v>7345</v>
      </c>
      <c r="K11" s="466">
        <v>13</v>
      </c>
      <c r="L11" s="345">
        <v>28</v>
      </c>
      <c r="M11" s="285">
        <v>5611.76</v>
      </c>
    </row>
    <row r="12" spans="1:13" ht="19.5" customHeight="1">
      <c r="A12" s="282">
        <v>6</v>
      </c>
      <c r="B12" s="283" t="s">
        <v>96</v>
      </c>
      <c r="C12" s="286"/>
      <c r="D12" s="287"/>
      <c r="E12" s="345"/>
      <c r="F12" s="346">
        <f t="shared" si="0"/>
        <v>0</v>
      </c>
      <c r="G12" s="466">
        <v>187</v>
      </c>
      <c r="H12" s="468">
        <v>9716</v>
      </c>
      <c r="I12" s="345">
        <v>142</v>
      </c>
      <c r="J12" s="347">
        <v>7328</v>
      </c>
      <c r="K12" s="466">
        <v>16</v>
      </c>
      <c r="L12" s="345">
        <v>31</v>
      </c>
      <c r="M12" s="285">
        <v>6213</v>
      </c>
    </row>
    <row r="13" spans="1:13" ht="19.5" customHeight="1">
      <c r="A13" s="282">
        <v>7</v>
      </c>
      <c r="B13" s="283" t="s">
        <v>97</v>
      </c>
      <c r="C13" s="286"/>
      <c r="D13" s="287"/>
      <c r="E13" s="345"/>
      <c r="F13" s="346">
        <f t="shared" si="0"/>
        <v>0</v>
      </c>
      <c r="G13" s="466">
        <v>118</v>
      </c>
      <c r="H13" s="468">
        <v>5934</v>
      </c>
      <c r="I13" s="345">
        <v>115</v>
      </c>
      <c r="J13" s="347">
        <v>5843</v>
      </c>
      <c r="K13" s="466"/>
      <c r="L13" s="345">
        <v>31</v>
      </c>
      <c r="M13" s="285">
        <v>6213</v>
      </c>
    </row>
    <row r="14" spans="1:13" ht="19.5" customHeight="1">
      <c r="A14" s="282">
        <v>8</v>
      </c>
      <c r="B14" s="288" t="s">
        <v>98</v>
      </c>
      <c r="C14" s="286"/>
      <c r="D14" s="287"/>
      <c r="E14" s="345"/>
      <c r="F14" s="346">
        <f t="shared" si="0"/>
        <v>0</v>
      </c>
      <c r="G14" s="466">
        <v>176</v>
      </c>
      <c r="H14" s="468">
        <v>8876</v>
      </c>
      <c r="I14" s="345">
        <v>124</v>
      </c>
      <c r="J14" s="347">
        <v>6295</v>
      </c>
      <c r="K14" s="466">
        <v>10</v>
      </c>
      <c r="L14" s="345"/>
      <c r="M14" s="285"/>
    </row>
    <row r="15" spans="1:13" ht="19.5" customHeight="1">
      <c r="A15" s="282">
        <v>9</v>
      </c>
      <c r="B15" s="288" t="s">
        <v>99</v>
      </c>
      <c r="C15" s="286"/>
      <c r="D15" s="287"/>
      <c r="E15" s="345"/>
      <c r="F15" s="346">
        <f t="shared" si="0"/>
        <v>0</v>
      </c>
      <c r="G15" s="466">
        <v>171</v>
      </c>
      <c r="H15" s="468">
        <v>8852</v>
      </c>
      <c r="I15" s="345">
        <v>166</v>
      </c>
      <c r="J15" s="347">
        <v>8611</v>
      </c>
      <c r="K15" s="466">
        <v>9</v>
      </c>
      <c r="L15" s="345"/>
      <c r="M15" s="285"/>
    </row>
    <row r="16" spans="1:13" ht="19.5" customHeight="1">
      <c r="A16" s="282">
        <v>10</v>
      </c>
      <c r="B16" s="288" t="s">
        <v>100</v>
      </c>
      <c r="C16" s="286"/>
      <c r="D16" s="287"/>
      <c r="E16" s="345"/>
      <c r="F16" s="346">
        <f t="shared" si="0"/>
        <v>0</v>
      </c>
      <c r="G16" s="466">
        <v>207</v>
      </c>
      <c r="H16" s="468">
        <v>10754</v>
      </c>
      <c r="I16" s="345">
        <v>191</v>
      </c>
      <c r="J16" s="347">
        <v>10049</v>
      </c>
      <c r="K16" s="466">
        <v>7</v>
      </c>
      <c r="L16" s="345"/>
      <c r="M16" s="285"/>
    </row>
    <row r="17" spans="1:13" ht="19.5" customHeight="1">
      <c r="A17" s="282">
        <v>11</v>
      </c>
      <c r="B17" s="288" t="s">
        <v>101</v>
      </c>
      <c r="C17" s="348">
        <v>555</v>
      </c>
      <c r="D17" s="349">
        <v>79753.5</v>
      </c>
      <c r="E17" s="284">
        <f>+C7</f>
        <v>924</v>
      </c>
      <c r="F17" s="346">
        <f t="shared" si="0"/>
        <v>132778.79999999999</v>
      </c>
      <c r="G17" s="467">
        <v>296</v>
      </c>
      <c r="H17" s="469">
        <v>15531</v>
      </c>
      <c r="I17" s="284">
        <f>+G17</f>
        <v>296</v>
      </c>
      <c r="J17" s="347">
        <f t="shared" ref="J17:J18" si="1">+I17*53.48</f>
        <v>15830.08</v>
      </c>
      <c r="K17" s="470">
        <v>9</v>
      </c>
      <c r="L17" s="284">
        <f>+K17</f>
        <v>9</v>
      </c>
      <c r="M17" s="285">
        <f>+L17*200.4</f>
        <v>1803.6000000000001</v>
      </c>
    </row>
    <row r="18" spans="1:13" ht="19.5" customHeight="1">
      <c r="A18" s="282">
        <v>12</v>
      </c>
      <c r="B18" s="288" t="s">
        <v>102</v>
      </c>
      <c r="C18" s="348">
        <v>990</v>
      </c>
      <c r="D18" s="349">
        <v>142263</v>
      </c>
      <c r="E18" s="284">
        <f>+C18</f>
        <v>990</v>
      </c>
      <c r="F18" s="346">
        <f t="shared" si="0"/>
        <v>142263</v>
      </c>
      <c r="G18" s="467">
        <v>405</v>
      </c>
      <c r="H18" s="469">
        <v>20989</v>
      </c>
      <c r="I18" s="284">
        <f>+G18</f>
        <v>405</v>
      </c>
      <c r="J18" s="347">
        <f t="shared" si="1"/>
        <v>21659.399999999998</v>
      </c>
      <c r="K18" s="470">
        <v>31</v>
      </c>
      <c r="L18" s="284">
        <f>+K18</f>
        <v>31</v>
      </c>
      <c r="M18" s="285">
        <f>+L18*200.4</f>
        <v>6212.4000000000005</v>
      </c>
    </row>
    <row r="19" spans="1:13" ht="32.25" customHeight="1" thickBot="1">
      <c r="A19" s="289"/>
      <c r="B19" s="290" t="s">
        <v>85</v>
      </c>
      <c r="C19" s="291">
        <f t="shared" ref="C19:K19" si="2">SUM(C7:C18)</f>
        <v>4011</v>
      </c>
      <c r="D19" s="292">
        <f t="shared" si="2"/>
        <v>576380.69999999995</v>
      </c>
      <c r="E19" s="293">
        <f t="shared" si="2"/>
        <v>5052</v>
      </c>
      <c r="F19" s="294">
        <f>SUM(F7:F18)</f>
        <v>725972.39999999991</v>
      </c>
      <c r="G19" s="295">
        <f>SUM(G7:G18)</f>
        <v>2874</v>
      </c>
      <c r="H19" s="292">
        <f>SUM(H7:H18)</f>
        <v>148887</v>
      </c>
      <c r="I19" s="293">
        <f>SUM(I7:I18)</f>
        <v>2816</v>
      </c>
      <c r="J19" s="296">
        <f>SUM(J7:J18)</f>
        <v>146978.48000000001</v>
      </c>
      <c r="K19" s="291">
        <f t="shared" si="2"/>
        <v>160</v>
      </c>
      <c r="L19" s="293">
        <f>SUM(L7:L18)</f>
        <v>246.76</v>
      </c>
      <c r="M19" s="296">
        <f>SUM(M7:M18)</f>
        <v>51357.18</v>
      </c>
    </row>
    <row r="20" spans="1:13" ht="21.75" customHeight="1">
      <c r="B20" s="297"/>
      <c r="C20" s="298"/>
      <c r="D20" s="299"/>
      <c r="E20" s="298"/>
      <c r="F20" s="299">
        <f>ROUND(F19/1000,1)</f>
        <v>726</v>
      </c>
      <c r="G20" s="298"/>
      <c r="H20" s="299"/>
      <c r="I20" s="298"/>
      <c r="J20" s="299">
        <f>ROUND(J19/1000,1)</f>
        <v>147</v>
      </c>
      <c r="K20" s="298"/>
      <c r="L20" s="298"/>
      <c r="M20" s="299">
        <f t="shared" ref="M20" si="3">ROUND(M19/1000,1)</f>
        <v>51.4</v>
      </c>
    </row>
    <row r="21" spans="1:13" ht="33.75" customHeight="1" thickBot="1">
      <c r="B21" s="572" t="s">
        <v>204</v>
      </c>
      <c r="C21" s="572"/>
      <c r="D21" s="572"/>
      <c r="E21" s="300"/>
      <c r="F21" s="301"/>
      <c r="H21" s="300"/>
    </row>
    <row r="22" spans="1:13" s="273" customFormat="1" ht="34.5" customHeight="1">
      <c r="A22" s="302"/>
      <c r="B22" s="303" t="s">
        <v>119</v>
      </c>
      <c r="C22" s="304" t="s">
        <v>120</v>
      </c>
      <c r="D22" s="304" t="s">
        <v>187</v>
      </c>
      <c r="E22" s="304" t="s">
        <v>187</v>
      </c>
      <c r="F22" s="305" t="s">
        <v>187</v>
      </c>
      <c r="G22" s="304" t="s">
        <v>120</v>
      </c>
      <c r="H22" s="304" t="s">
        <v>187</v>
      </c>
      <c r="I22" s="304" t="s">
        <v>187</v>
      </c>
      <c r="J22" s="306" t="s">
        <v>187</v>
      </c>
      <c r="K22" s="304" t="s">
        <v>120</v>
      </c>
      <c r="L22" s="304" t="s">
        <v>187</v>
      </c>
      <c r="M22" s="306" t="s">
        <v>187</v>
      </c>
    </row>
    <row r="23" spans="1:13" ht="23.25" customHeight="1">
      <c r="A23" s="307">
        <v>1</v>
      </c>
      <c r="B23" s="350"/>
      <c r="C23" s="349"/>
      <c r="D23" s="285" t="s">
        <v>187</v>
      </c>
      <c r="E23" s="285" t="s">
        <v>187</v>
      </c>
      <c r="F23" s="346"/>
      <c r="G23" s="354"/>
      <c r="H23" s="285" t="s">
        <v>187</v>
      </c>
      <c r="I23" s="285" t="s">
        <v>187</v>
      </c>
      <c r="J23" s="356"/>
      <c r="K23" s="354"/>
      <c r="L23" s="285" t="s">
        <v>187</v>
      </c>
      <c r="M23" s="459"/>
    </row>
    <row r="24" spans="1:13" ht="23.25" customHeight="1">
      <c r="A24" s="307">
        <v>2</v>
      </c>
      <c r="B24" s="350"/>
      <c r="C24" s="349"/>
      <c r="D24" s="285" t="s">
        <v>187</v>
      </c>
      <c r="E24" s="285" t="s">
        <v>187</v>
      </c>
      <c r="F24" s="346"/>
      <c r="G24" s="354"/>
      <c r="H24" s="285" t="s">
        <v>187</v>
      </c>
      <c r="I24" s="285" t="s">
        <v>187</v>
      </c>
      <c r="J24" s="356"/>
      <c r="K24" s="354"/>
      <c r="L24" s="285" t="s">
        <v>187</v>
      </c>
      <c r="M24" s="459"/>
    </row>
    <row r="25" spans="1:13" s="281" customFormat="1" ht="23.25" customHeight="1">
      <c r="A25" s="282">
        <v>3</v>
      </c>
      <c r="B25" s="351"/>
      <c r="C25" s="352"/>
      <c r="D25" s="308" t="s">
        <v>187</v>
      </c>
      <c r="E25" s="308" t="s">
        <v>187</v>
      </c>
      <c r="F25" s="353"/>
      <c r="G25" s="355"/>
      <c r="H25" s="308" t="s">
        <v>187</v>
      </c>
      <c r="I25" s="308" t="s">
        <v>187</v>
      </c>
      <c r="J25" s="353"/>
      <c r="K25" s="355"/>
      <c r="L25" s="308" t="s">
        <v>187</v>
      </c>
      <c r="M25" s="460"/>
    </row>
    <row r="26" spans="1:13" s="273" customFormat="1" ht="24" customHeight="1">
      <c r="A26" s="309"/>
      <c r="B26" s="310" t="s">
        <v>64</v>
      </c>
      <c r="C26" s="311" t="s">
        <v>187</v>
      </c>
      <c r="D26" s="311" t="s">
        <v>187</v>
      </c>
      <c r="E26" s="311" t="s">
        <v>187</v>
      </c>
      <c r="F26" s="312">
        <f>SUM(F23:F25)</f>
        <v>0</v>
      </c>
      <c r="G26" s="313" t="s">
        <v>187</v>
      </c>
      <c r="H26" s="311" t="s">
        <v>187</v>
      </c>
      <c r="I26" s="311" t="s">
        <v>187</v>
      </c>
      <c r="J26" s="312">
        <f>SUM(J23:J25)</f>
        <v>0</v>
      </c>
      <c r="K26" s="313" t="s">
        <v>187</v>
      </c>
      <c r="L26" s="311" t="s">
        <v>187</v>
      </c>
      <c r="M26" s="461">
        <f t="shared" ref="M26" si="4">SUM(M23:M25)</f>
        <v>0</v>
      </c>
    </row>
    <row r="27" spans="1:13" s="273" customFormat="1" ht="27" customHeight="1" thickBot="1">
      <c r="A27" s="314"/>
      <c r="B27" s="315" t="s">
        <v>205</v>
      </c>
      <c r="C27" s="292"/>
      <c r="D27" s="292" t="s">
        <v>187</v>
      </c>
      <c r="E27" s="292" t="s">
        <v>187</v>
      </c>
      <c r="F27" s="294">
        <f>+F20-F26</f>
        <v>726</v>
      </c>
      <c r="G27" s="316" t="s">
        <v>187</v>
      </c>
      <c r="H27" s="292" t="s">
        <v>187</v>
      </c>
      <c r="I27" s="292" t="s">
        <v>187</v>
      </c>
      <c r="J27" s="294">
        <f>J20-J26</f>
        <v>147</v>
      </c>
      <c r="K27" s="316" t="s">
        <v>187</v>
      </c>
      <c r="L27" s="292" t="s">
        <v>187</v>
      </c>
      <c r="M27" s="294">
        <f>+M20-M26</f>
        <v>51.4</v>
      </c>
    </row>
    <row r="28" spans="1:13" s="273" customFormat="1" ht="25.5" customHeight="1" thickBot="1">
      <c r="B28" s="317"/>
      <c r="F28" s="299"/>
      <c r="J28" s="342" t="s">
        <v>121</v>
      </c>
      <c r="K28" s="343"/>
      <c r="L28" s="343"/>
      <c r="M28" s="462">
        <v>0</v>
      </c>
    </row>
    <row r="29" spans="1:13" s="273" customFormat="1" ht="20.25" customHeight="1">
      <c r="B29" s="317"/>
      <c r="F29" s="299"/>
    </row>
    <row r="30" spans="1:13" s="297" customFormat="1" ht="25.5" customHeight="1">
      <c r="B30" s="318"/>
      <c r="C30" s="569" t="s">
        <v>2</v>
      </c>
      <c r="D30" s="569"/>
      <c r="E30" s="318"/>
      <c r="F30" s="318"/>
      <c r="G30" s="573"/>
      <c r="H30" s="573"/>
      <c r="I30" s="319"/>
      <c r="J30" s="574" t="str">
        <f>+'Ekamut-caxs'!C75</f>
        <v>Ղուկաս Ղուկասյան</v>
      </c>
      <c r="K30" s="574"/>
    </row>
    <row r="31" spans="1:13" s="273" customFormat="1">
      <c r="C31" s="320"/>
      <c r="D31" s="320"/>
      <c r="E31" s="321"/>
      <c r="F31" s="321"/>
      <c r="G31" s="575" t="s">
        <v>86</v>
      </c>
      <c r="H31" s="575"/>
      <c r="I31" s="322"/>
      <c r="J31" s="575" t="s">
        <v>103</v>
      </c>
      <c r="K31" s="575"/>
    </row>
    <row r="32" spans="1:13" s="297" customFormat="1" ht="23.25" customHeight="1">
      <c r="B32" s="318"/>
      <c r="C32" s="323" t="s">
        <v>6</v>
      </c>
      <c r="D32" s="323"/>
      <c r="E32" s="318"/>
      <c r="F32" s="318"/>
      <c r="G32" s="574"/>
      <c r="H32" s="574"/>
      <c r="I32" s="324"/>
      <c r="J32" s="574" t="str">
        <f>+'Ekamut-caxs'!C77</f>
        <v>Մհեր Մկրտչյան</v>
      </c>
      <c r="K32" s="574"/>
    </row>
    <row r="33" spans="3:12" s="273" customFormat="1">
      <c r="C33" s="300"/>
      <c r="D33" s="300"/>
      <c r="G33" s="575" t="s">
        <v>86</v>
      </c>
      <c r="H33" s="575"/>
      <c r="I33" s="322"/>
      <c r="J33" s="575" t="s">
        <v>103</v>
      </c>
      <c r="K33" s="575"/>
    </row>
    <row r="34" spans="3:12">
      <c r="F34" s="325" t="s">
        <v>1</v>
      </c>
    </row>
    <row r="35" spans="3:12" ht="16.5" customHeight="1">
      <c r="C35" s="326" t="s">
        <v>104</v>
      </c>
      <c r="D35" s="326"/>
      <c r="E35" s="326" t="s">
        <v>105</v>
      </c>
      <c r="F35" s="326" t="s">
        <v>224</v>
      </c>
      <c r="I35" s="327" t="s">
        <v>106</v>
      </c>
      <c r="J35" s="328" t="s">
        <v>195</v>
      </c>
      <c r="K35" s="328"/>
      <c r="L35" s="328" t="s">
        <v>271</v>
      </c>
    </row>
    <row r="36" spans="3:12" ht="16.5" customHeight="1">
      <c r="C36" s="326" t="s">
        <v>107</v>
      </c>
      <c r="D36" s="326"/>
      <c r="E36" s="326" t="s">
        <v>105</v>
      </c>
      <c r="F36" s="326" t="s">
        <v>198</v>
      </c>
      <c r="I36" s="571" t="s">
        <v>199</v>
      </c>
      <c r="J36" s="571"/>
      <c r="K36" s="328"/>
      <c r="L36" s="571" t="s">
        <v>200</v>
      </c>
    </row>
    <row r="37" spans="3:12">
      <c r="C37" s="326"/>
      <c r="D37" s="326"/>
      <c r="E37" s="571" t="s">
        <v>201</v>
      </c>
      <c r="F37" s="571"/>
      <c r="I37" s="571"/>
      <c r="J37" s="571"/>
      <c r="K37" s="328"/>
      <c r="L37" s="571"/>
    </row>
    <row r="38" spans="3:12">
      <c r="C38" s="326"/>
      <c r="D38" s="326"/>
      <c r="E38" s="571"/>
      <c r="F38" s="571"/>
    </row>
  </sheetData>
  <mergeCells count="21">
    <mergeCell ref="A5:A6"/>
    <mergeCell ref="B5:B6"/>
    <mergeCell ref="C5:F5"/>
    <mergeCell ref="G5:J5"/>
    <mergeCell ref="K5:M5"/>
    <mergeCell ref="A3:M3"/>
    <mergeCell ref="A2:M2"/>
    <mergeCell ref="A1:M1"/>
    <mergeCell ref="L36:L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H23"/>
  <sheetViews>
    <sheetView view="pageBreakPreview" workbookViewId="0">
      <selection activeCell="B54" sqref="B54:C54"/>
    </sheetView>
  </sheetViews>
  <sheetFormatPr defaultRowHeight="13.5"/>
  <cols>
    <col min="1" max="1" width="6" style="119" customWidth="1"/>
    <col min="2" max="2" width="50.140625" style="1" customWidth="1"/>
    <col min="3" max="4" width="19.7109375" style="1" customWidth="1"/>
    <col min="5" max="5" width="20.42578125" style="1" customWidth="1"/>
    <col min="6" max="7" width="9.140625" style="1"/>
    <col min="8" max="8" width="11.5703125" style="1" customWidth="1"/>
    <col min="9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8" s="139" customFormat="1" ht="24" customHeight="1">
      <c r="A1" s="534" t="s">
        <v>62</v>
      </c>
      <c r="B1" s="534"/>
      <c r="C1" s="534"/>
      <c r="D1" s="534"/>
      <c r="E1" s="534"/>
    </row>
    <row r="2" spans="1:8" ht="23.25" customHeight="1">
      <c r="A2" s="537" t="str">
        <f>+'Ekamut-caxs'!A14:D14</f>
        <v xml:space="preserve">«Զարթոնք» մանկական գեղարվեստական դաստիարակության կենտրոն» ՀՈԱԿ-ի     
 </v>
      </c>
      <c r="B2" s="537"/>
      <c r="C2" s="537"/>
      <c r="D2" s="537"/>
      <c r="E2" s="537"/>
    </row>
    <row r="3" spans="1:8" ht="28.5" customHeight="1">
      <c r="A3" s="537" t="s">
        <v>256</v>
      </c>
      <c r="B3" s="537"/>
      <c r="C3" s="537"/>
      <c r="D3" s="537"/>
      <c r="E3" s="537"/>
    </row>
    <row r="5" spans="1:8">
      <c r="E5" s="149" t="s">
        <v>118</v>
      </c>
    </row>
    <row r="6" spans="1:8" ht="124.5" customHeight="1">
      <c r="A6" s="232" t="s">
        <v>3</v>
      </c>
      <c r="B6" s="232" t="s">
        <v>89</v>
      </c>
      <c r="C6" s="232" t="s">
        <v>238</v>
      </c>
      <c r="D6" s="232" t="s">
        <v>237</v>
      </c>
      <c r="E6" s="232" t="s">
        <v>236</v>
      </c>
    </row>
    <row r="7" spans="1:8" s="368" customFormat="1">
      <c r="A7" s="367">
        <v>1</v>
      </c>
      <c r="B7" s="367">
        <v>2</v>
      </c>
      <c r="C7" s="367">
        <v>3</v>
      </c>
      <c r="D7" s="367">
        <v>4</v>
      </c>
      <c r="E7" s="367">
        <v>5</v>
      </c>
    </row>
    <row r="8" spans="1:8" ht="24.75" customHeight="1">
      <c r="A8" s="195">
        <v>1</v>
      </c>
      <c r="B8" s="24" t="s">
        <v>272</v>
      </c>
      <c r="C8" s="191">
        <v>27600</v>
      </c>
      <c r="D8" s="191"/>
      <c r="E8" s="191">
        <v>8367</v>
      </c>
      <c r="F8" s="1">
        <f>8367/7</f>
        <v>1195.2857142857142</v>
      </c>
      <c r="H8" s="366"/>
    </row>
    <row r="9" spans="1:8" ht="24.75" customHeight="1">
      <c r="A9" s="195">
        <v>2</v>
      </c>
      <c r="B9" s="24" t="s">
        <v>273</v>
      </c>
      <c r="C9" s="191">
        <v>4000</v>
      </c>
      <c r="D9" s="191"/>
      <c r="E9" s="191">
        <f>1064+112</f>
        <v>1176</v>
      </c>
      <c r="H9" s="366"/>
    </row>
    <row r="10" spans="1:8" ht="24.75" customHeight="1">
      <c r="A10" s="195">
        <v>3</v>
      </c>
      <c r="B10" s="24" t="s">
        <v>246</v>
      </c>
      <c r="C10" s="191">
        <v>4000</v>
      </c>
      <c r="D10" s="191"/>
      <c r="E10" s="191">
        <v>1282</v>
      </c>
      <c r="H10" s="366"/>
    </row>
    <row r="11" spans="1:8" ht="25.5" customHeight="1">
      <c r="A11" s="195">
        <v>4</v>
      </c>
      <c r="B11" s="365" t="s">
        <v>179</v>
      </c>
      <c r="C11" s="191">
        <v>4005.1500000000015</v>
      </c>
      <c r="D11" s="191"/>
      <c r="E11" s="191">
        <v>1288</v>
      </c>
      <c r="F11" s="366">
        <v>160.25</v>
      </c>
      <c r="H11" s="474"/>
    </row>
    <row r="12" spans="1:8" ht="25.5" customHeight="1">
      <c r="A12" s="195">
        <v>5</v>
      </c>
      <c r="B12" s="365" t="s">
        <v>175</v>
      </c>
      <c r="C12" s="191">
        <v>4005.1500000000015</v>
      </c>
      <c r="D12" s="191"/>
      <c r="E12" s="191">
        <v>1288</v>
      </c>
      <c r="F12" s="366"/>
    </row>
    <row r="13" spans="1:8" s="139" customFormat="1" ht="31.5" customHeight="1">
      <c r="A13" s="178"/>
      <c r="B13" s="233" t="s">
        <v>176</v>
      </c>
      <c r="C13" s="234">
        <f>ROUND(SUM(C8:C12),1)</f>
        <v>43610.3</v>
      </c>
      <c r="D13" s="234">
        <f>ROUND(SUM(D8:D12),1)</f>
        <v>0</v>
      </c>
      <c r="E13" s="234">
        <f>ROUND(SUM(E8:E12),1)</f>
        <v>13401</v>
      </c>
    </row>
    <row r="15" spans="1:8" ht="19.5" customHeight="1">
      <c r="B15" s="1" t="s">
        <v>186</v>
      </c>
      <c r="G15" s="474"/>
    </row>
    <row r="16" spans="1:8" ht="21.75" customHeight="1">
      <c r="B16" s="584"/>
      <c r="C16" s="584"/>
      <c r="D16" s="584"/>
      <c r="E16" s="584"/>
    </row>
    <row r="19" spans="2:5" ht="25.5" customHeight="1">
      <c r="B19" s="235" t="s">
        <v>177</v>
      </c>
      <c r="C19" s="119"/>
      <c r="D19" s="474"/>
      <c r="E19" s="236" t="str">
        <f>+'Ekamut-caxs'!C75</f>
        <v>Ղուկաս Ղուկասյան</v>
      </c>
    </row>
    <row r="20" spans="2:5" ht="18.75" customHeight="1">
      <c r="B20" s="120" t="s">
        <v>4</v>
      </c>
      <c r="E20" s="265" t="str">
        <f>+'Ekamut-caxs'!C76</f>
        <v>/անուն, ազգանուն/</v>
      </c>
    </row>
    <row r="21" spans="2:5" ht="23.25" customHeight="1">
      <c r="B21" s="139" t="s">
        <v>6</v>
      </c>
      <c r="E21" s="236" t="str">
        <f>+'Ekamut-caxs'!C77</f>
        <v>Մհեր Մկրտչյան</v>
      </c>
    </row>
    <row r="22" spans="2:5" ht="14.25">
      <c r="C22" s="139" t="s">
        <v>1</v>
      </c>
      <c r="D22" s="139"/>
      <c r="E22" s="265" t="str">
        <f>+'Ekamut-caxs'!C78</f>
        <v>/անուն, ազգանուն/</v>
      </c>
    </row>
    <row r="23" spans="2:5">
      <c r="B23" s="119"/>
    </row>
  </sheetData>
  <mergeCells count="4">
    <mergeCell ref="A1:E1"/>
    <mergeCell ref="A2:E2"/>
    <mergeCell ref="A3:E3"/>
    <mergeCell ref="B16:E16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H30"/>
  <sheetViews>
    <sheetView view="pageBreakPreview" topLeftCell="A9" zoomScaleSheetLayoutView="100" workbookViewId="0">
      <selection activeCell="B54" sqref="B54:C54"/>
    </sheetView>
  </sheetViews>
  <sheetFormatPr defaultColWidth="9.140625" defaultRowHeight="13.5"/>
  <cols>
    <col min="1" max="1" width="4.42578125" style="337" customWidth="1"/>
    <col min="2" max="2" width="35.28515625" style="336" customWidth="1"/>
    <col min="3" max="3" width="17" style="336" customWidth="1"/>
    <col min="4" max="7" width="16.7109375" style="336" customWidth="1"/>
    <col min="8" max="8" width="18.42578125" style="336" customWidth="1"/>
    <col min="9" max="16384" width="9.140625" style="336"/>
  </cols>
  <sheetData>
    <row r="1" spans="1:8" s="434" customFormat="1" ht="37.5" customHeight="1">
      <c r="A1" s="432" t="s">
        <v>62</v>
      </c>
      <c r="B1" s="432"/>
      <c r="C1" s="432"/>
      <c r="D1" s="432"/>
      <c r="E1" s="432"/>
      <c r="F1" s="432"/>
      <c r="G1" s="432"/>
      <c r="H1" s="433"/>
    </row>
    <row r="2" spans="1:8" s="434" customFormat="1" ht="27.75" customHeight="1">
      <c r="A2" s="432" t="str">
        <f>+'Ekamut-caxs'!A14:D14</f>
        <v xml:space="preserve">«Զարթոնք» մանկական գեղարվեստական դաստիարակության կենտրոն» ՀՈԱԿ-ի     
 </v>
      </c>
      <c r="B2" s="432"/>
      <c r="C2" s="432"/>
      <c r="D2" s="432"/>
      <c r="E2" s="432"/>
      <c r="F2" s="432"/>
      <c r="G2" s="432"/>
      <c r="H2" s="433"/>
    </row>
    <row r="3" spans="1:8" ht="37.5" customHeight="1">
      <c r="A3" s="430" t="s">
        <v>255</v>
      </c>
      <c r="B3" s="430"/>
      <c r="C3" s="430"/>
      <c r="D3" s="430"/>
      <c r="E3" s="430"/>
      <c r="F3" s="430"/>
      <c r="G3" s="430"/>
      <c r="H3" s="431"/>
    </row>
    <row r="5" spans="1:8">
      <c r="H5" s="429" t="s">
        <v>0</v>
      </c>
    </row>
    <row r="6" spans="1:8" ht="48.75" customHeight="1">
      <c r="A6" s="585" t="s">
        <v>3</v>
      </c>
      <c r="B6" s="585" t="s">
        <v>212</v>
      </c>
      <c r="C6" s="585" t="s">
        <v>216</v>
      </c>
      <c r="D6" s="585" t="s">
        <v>254</v>
      </c>
      <c r="E6" s="585"/>
      <c r="F6" s="585"/>
      <c r="G6" s="585"/>
      <c r="H6" s="586" t="s">
        <v>247</v>
      </c>
    </row>
    <row r="7" spans="1:8" ht="48" customHeight="1">
      <c r="A7" s="585"/>
      <c r="B7" s="585"/>
      <c r="C7" s="585"/>
      <c r="D7" s="425" t="s">
        <v>85</v>
      </c>
      <c r="E7" s="425" t="s">
        <v>213</v>
      </c>
      <c r="F7" s="425" t="s">
        <v>214</v>
      </c>
      <c r="G7" s="425" t="s">
        <v>215</v>
      </c>
      <c r="H7" s="587"/>
    </row>
    <row r="8" spans="1:8" s="338" customFormat="1" ht="39.75" customHeight="1">
      <c r="A8" s="341">
        <v>1</v>
      </c>
      <c r="B8" s="426" t="s">
        <v>217</v>
      </c>
      <c r="C8" s="341">
        <v>35.5</v>
      </c>
      <c r="D8" s="341">
        <f>SUM(E8:G8)</f>
        <v>0</v>
      </c>
      <c r="E8" s="344"/>
      <c r="F8" s="344"/>
      <c r="G8" s="427"/>
      <c r="H8" s="426">
        <f>+E8*C8</f>
        <v>0</v>
      </c>
    </row>
    <row r="9" spans="1:8" s="338" customFormat="1" ht="39.75" customHeight="1">
      <c r="A9" s="341" t="s">
        <v>248</v>
      </c>
      <c r="B9" s="426" t="s">
        <v>218</v>
      </c>
      <c r="C9" s="341">
        <v>17.75</v>
      </c>
      <c r="D9" s="341">
        <f t="shared" ref="D9:D18" si="0">SUM(E9:G9)</f>
        <v>0</v>
      </c>
      <c r="E9" s="344"/>
      <c r="F9" s="344"/>
      <c r="G9" s="427"/>
      <c r="H9" s="426">
        <f>+E9*C9</f>
        <v>0</v>
      </c>
    </row>
    <row r="10" spans="1:8" s="338" customFormat="1" ht="39.75" customHeight="1">
      <c r="A10" s="341"/>
      <c r="B10" s="426" t="s">
        <v>251</v>
      </c>
      <c r="C10" s="341">
        <v>30.5</v>
      </c>
      <c r="D10" s="341">
        <f t="shared" si="0"/>
        <v>0</v>
      </c>
      <c r="E10" s="344"/>
      <c r="F10" s="344"/>
      <c r="G10" s="427"/>
      <c r="H10" s="426">
        <f>+E10*C10</f>
        <v>0</v>
      </c>
    </row>
    <row r="11" spans="1:8" s="338" customFormat="1" ht="39.75" customHeight="1">
      <c r="A11" s="341"/>
      <c r="B11" s="426" t="s">
        <v>252</v>
      </c>
      <c r="C11" s="341">
        <v>15.25</v>
      </c>
      <c r="D11" s="341">
        <f t="shared" si="0"/>
        <v>0</v>
      </c>
      <c r="E11" s="344"/>
      <c r="F11" s="344"/>
      <c r="G11" s="427"/>
      <c r="H11" s="426">
        <f t="shared" ref="H11:H13" si="1">+E11*C11</f>
        <v>0</v>
      </c>
    </row>
    <row r="12" spans="1:8" s="338" customFormat="1" ht="39.75" customHeight="1">
      <c r="A12" s="341"/>
      <c r="B12" s="426" t="s">
        <v>253</v>
      </c>
      <c r="C12" s="435">
        <v>27</v>
      </c>
      <c r="D12" s="341">
        <f t="shared" si="0"/>
        <v>0</v>
      </c>
      <c r="E12" s="344"/>
      <c r="F12" s="344"/>
      <c r="G12" s="427"/>
      <c r="H12" s="426">
        <f t="shared" si="1"/>
        <v>0</v>
      </c>
    </row>
    <row r="13" spans="1:8" s="338" customFormat="1" ht="39.75" customHeight="1">
      <c r="A13" s="341"/>
      <c r="B13" s="426" t="s">
        <v>252</v>
      </c>
      <c r="C13" s="341">
        <v>13.5</v>
      </c>
      <c r="D13" s="341">
        <f t="shared" si="0"/>
        <v>0</v>
      </c>
      <c r="E13" s="344"/>
      <c r="F13" s="344"/>
      <c r="G13" s="427"/>
      <c r="H13" s="426">
        <f t="shared" si="1"/>
        <v>0</v>
      </c>
    </row>
    <row r="14" spans="1:8" s="338" customFormat="1" ht="42" customHeight="1">
      <c r="A14" s="341">
        <v>2</v>
      </c>
      <c r="B14" s="426" t="s">
        <v>219</v>
      </c>
      <c r="C14" s="341">
        <v>34.5</v>
      </c>
      <c r="D14" s="341">
        <f t="shared" si="0"/>
        <v>0</v>
      </c>
      <c r="E14" s="344"/>
      <c r="F14" s="344"/>
      <c r="G14" s="427"/>
      <c r="H14" s="426">
        <f>+E14*C14</f>
        <v>0</v>
      </c>
    </row>
    <row r="15" spans="1:8" s="338" customFormat="1" ht="42" customHeight="1">
      <c r="A15" s="341" t="s">
        <v>248</v>
      </c>
      <c r="B15" s="426" t="s">
        <v>218</v>
      </c>
      <c r="C15" s="341">
        <v>17.25</v>
      </c>
      <c r="D15" s="341">
        <f t="shared" si="0"/>
        <v>0</v>
      </c>
      <c r="E15" s="344"/>
      <c r="F15" s="344"/>
      <c r="G15" s="427"/>
      <c r="H15" s="426">
        <f>+E15*C15</f>
        <v>0</v>
      </c>
    </row>
    <row r="16" spans="1:8" s="338" customFormat="1" ht="37.5" customHeight="1">
      <c r="A16" s="341">
        <v>3</v>
      </c>
      <c r="B16" s="426" t="s">
        <v>220</v>
      </c>
      <c r="C16" s="341">
        <v>8</v>
      </c>
      <c r="D16" s="341">
        <v>161</v>
      </c>
      <c r="E16" s="344">
        <v>161</v>
      </c>
      <c r="F16" s="344"/>
      <c r="G16" s="427">
        <v>0</v>
      </c>
      <c r="H16" s="426">
        <f t="shared" ref="H16:H18" si="2">+E16*C16</f>
        <v>1288</v>
      </c>
    </row>
    <row r="17" spans="1:8" s="338" customFormat="1" ht="37.5" customHeight="1">
      <c r="A17" s="341">
        <v>4</v>
      </c>
      <c r="B17" s="426" t="s">
        <v>221</v>
      </c>
      <c r="C17" s="435">
        <v>16</v>
      </c>
      <c r="D17" s="341">
        <f t="shared" si="0"/>
        <v>0</v>
      </c>
      <c r="E17" s="344"/>
      <c r="F17" s="344"/>
      <c r="G17" s="427"/>
      <c r="H17" s="426">
        <f t="shared" si="2"/>
        <v>0</v>
      </c>
    </row>
    <row r="18" spans="1:8" s="338" customFormat="1" ht="37.5" customHeight="1">
      <c r="A18" s="341">
        <v>5</v>
      </c>
      <c r="B18" s="426" t="s">
        <v>222</v>
      </c>
      <c r="C18" s="435">
        <v>15</v>
      </c>
      <c r="D18" s="341">
        <f t="shared" si="0"/>
        <v>0</v>
      </c>
      <c r="E18" s="344"/>
      <c r="F18" s="344"/>
      <c r="G18" s="427"/>
      <c r="H18" s="426">
        <f t="shared" si="2"/>
        <v>0</v>
      </c>
    </row>
    <row r="19" spans="1:8" s="338" customFormat="1" ht="44.25" customHeight="1">
      <c r="A19" s="341"/>
      <c r="B19" s="426" t="s">
        <v>64</v>
      </c>
      <c r="C19" s="341">
        <f>SUM(C8:C18)</f>
        <v>230.25</v>
      </c>
      <c r="D19" s="341">
        <v>0</v>
      </c>
      <c r="E19" s="341">
        <v>0</v>
      </c>
      <c r="F19" s="341">
        <f t="shared" ref="F19" si="3">SUM(F8:F18)</f>
        <v>0</v>
      </c>
      <c r="G19" s="428"/>
      <c r="H19" s="426">
        <f>+E19*C19</f>
        <v>0</v>
      </c>
    </row>
    <row r="20" spans="1:8" s="338" customFormat="1" ht="44.25" customHeight="1">
      <c r="A20" s="341"/>
      <c r="B20" s="426" t="s">
        <v>249</v>
      </c>
      <c r="C20" s="341"/>
      <c r="D20" s="341">
        <v>161</v>
      </c>
      <c r="E20" s="341">
        <v>161</v>
      </c>
      <c r="F20" s="341">
        <f t="shared" ref="F20" si="4">+F19-F15-F9</f>
        <v>0</v>
      </c>
      <c r="G20" s="341">
        <v>0</v>
      </c>
      <c r="H20" s="426">
        <f>SUM(H8:H19)</f>
        <v>1288</v>
      </c>
    </row>
    <row r="21" spans="1:8" ht="20.25" customHeight="1">
      <c r="B21" s="335"/>
    </row>
    <row r="22" spans="1:8" ht="20.25" customHeight="1">
      <c r="B22" s="335"/>
    </row>
    <row r="23" spans="1:8" ht="20.25" customHeight="1">
      <c r="B23" s="335"/>
    </row>
    <row r="24" spans="1:8" ht="23.25" customHeight="1">
      <c r="B24" s="339" t="s">
        <v>2</v>
      </c>
      <c r="D24" s="589" t="str">
        <f>+'Ekamut-caxs'!C75</f>
        <v>Ղուկաս Ղուկասյան</v>
      </c>
      <c r="E24" s="589"/>
      <c r="F24" s="589"/>
      <c r="G24" s="589"/>
    </row>
    <row r="25" spans="1:8" ht="11.25" customHeight="1">
      <c r="B25" s="340" t="s">
        <v>4</v>
      </c>
      <c r="D25" s="590" t="s">
        <v>5</v>
      </c>
      <c r="E25" s="590"/>
      <c r="F25" s="590"/>
      <c r="G25" s="590"/>
    </row>
    <row r="26" spans="1:8" ht="24" customHeight="1">
      <c r="B26" s="338" t="s">
        <v>6</v>
      </c>
      <c r="D26" s="589" t="str">
        <f>+'Ekamut-caxs'!C77</f>
        <v>Մհեր Մկրտչյան</v>
      </c>
      <c r="E26" s="589"/>
      <c r="F26" s="589"/>
      <c r="G26" s="589"/>
    </row>
    <row r="27" spans="1:8" ht="16.5" customHeight="1">
      <c r="B27" s="337" t="s">
        <v>182</v>
      </c>
      <c r="D27" s="588" t="s">
        <v>5</v>
      </c>
      <c r="E27" s="588"/>
      <c r="F27" s="588"/>
      <c r="G27" s="588"/>
    </row>
    <row r="29" spans="1:8" ht="15.75" customHeight="1"/>
    <row r="30" spans="1:8" ht="21" customHeight="1"/>
  </sheetData>
  <mergeCells count="9">
    <mergeCell ref="C6:C7"/>
    <mergeCell ref="B6:B7"/>
    <mergeCell ref="A6:A7"/>
    <mergeCell ref="H6:H7"/>
    <mergeCell ref="D27:G27"/>
    <mergeCell ref="D24:G24"/>
    <mergeCell ref="D25:G25"/>
    <mergeCell ref="D26:G26"/>
    <mergeCell ref="D6:G6"/>
  </mergeCells>
  <pageMargins left="0.15" right="0.17" top="0.27" bottom="0.22" header="0.18" footer="0.15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https://mul2.yerevan.am/tasks/2636448/oneclick?token=3cef9a5fce9ff9daa1363e8fe974a566</cp:keywords>
  <cp:lastModifiedBy>Lusine Petrosyan</cp:lastModifiedBy>
  <cp:lastPrinted>2025-11-26T05:18:28Z</cp:lastPrinted>
  <dcterms:created xsi:type="dcterms:W3CDTF">1996-10-14T23:33:28Z</dcterms:created>
  <dcterms:modified xsi:type="dcterms:W3CDTF">2025-12-24T13:22:37Z</dcterms:modified>
</cp:coreProperties>
</file>